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umowski\Desktop\Finanse JST a wyniki\ostateczny\tabele załączniki\"/>
    </mc:Choice>
  </mc:AlternateContent>
  <xr:revisionPtr revIDLastSave="0" documentId="13_ncr:1_{7DDC5155-8AE4-4D59-B4D1-48AF35C09C69}" xr6:coauthVersionLast="36" xr6:coauthVersionMax="36" xr10:uidLastSave="{00000000-0000-0000-0000-000000000000}"/>
  <bookViews>
    <workbookView xWindow="0" yWindow="0" windowWidth="28800" windowHeight="12300" xr2:uid="{6615B0AC-641C-4142-8310-D848CD5A8E5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" i="1" l="1"/>
  <c r="S12" i="1"/>
  <c r="S5" i="1"/>
  <c r="S7" i="1"/>
  <c r="S6" i="1"/>
  <c r="S4" i="1"/>
  <c r="S8" i="1"/>
  <c r="S10" i="1"/>
  <c r="S15" i="1"/>
  <c r="S11" i="1"/>
  <c r="S9" i="1"/>
  <c r="S13" i="1"/>
  <c r="S32" i="1"/>
  <c r="S31" i="1"/>
  <c r="S18" i="1"/>
  <c r="S17" i="1"/>
  <c r="S19" i="1"/>
  <c r="S51" i="1"/>
  <c r="S107" i="1"/>
  <c r="S14" i="1"/>
  <c r="S22" i="1"/>
  <c r="S16" i="1"/>
  <c r="S39" i="1"/>
  <c r="S38" i="1"/>
  <c r="S28" i="1"/>
  <c r="S20" i="1"/>
  <c r="S41" i="1"/>
  <c r="S21" i="1"/>
  <c r="S42" i="1"/>
  <c r="S29" i="1"/>
  <c r="S49" i="1"/>
  <c r="S30" i="1"/>
  <c r="S26" i="1"/>
  <c r="S25" i="1"/>
  <c r="S37" i="1"/>
  <c r="S36" i="1"/>
  <c r="S44" i="1"/>
  <c r="S87" i="1"/>
  <c r="S27" i="1"/>
  <c r="S43" i="1"/>
  <c r="S24" i="1"/>
  <c r="S34" i="1"/>
  <c r="S35" i="1"/>
  <c r="S33" i="1"/>
  <c r="S66" i="1"/>
  <c r="S57" i="1"/>
  <c r="S23" i="1"/>
  <c r="S52" i="1"/>
  <c r="S47" i="1"/>
  <c r="S45" i="1"/>
  <c r="S53" i="1"/>
  <c r="S50" i="1"/>
  <c r="S58" i="1"/>
  <c r="S65" i="1"/>
  <c r="S46" i="1"/>
  <c r="S48" i="1"/>
  <c r="S40" i="1"/>
  <c r="S60" i="1"/>
  <c r="S67" i="1"/>
  <c r="S69" i="1"/>
  <c r="S68" i="1"/>
  <c r="S59" i="1"/>
  <c r="S64" i="1"/>
  <c r="S76" i="1"/>
  <c r="S54" i="1"/>
  <c r="S79" i="1"/>
  <c r="S55" i="1"/>
  <c r="S62" i="1"/>
  <c r="S78" i="1"/>
  <c r="S81" i="1"/>
  <c r="S90" i="1"/>
  <c r="S61" i="1"/>
  <c r="S63" i="1"/>
  <c r="S74" i="1"/>
  <c r="S75" i="1"/>
  <c r="S84" i="1"/>
  <c r="S85" i="1"/>
  <c r="S86" i="1"/>
  <c r="S56" i="1"/>
  <c r="S93" i="1"/>
  <c r="S77" i="1"/>
  <c r="S92" i="1"/>
  <c r="S70" i="1"/>
  <c r="S80" i="1"/>
  <c r="S82" i="1"/>
  <c r="S73" i="1"/>
  <c r="S91" i="1"/>
  <c r="S72" i="1"/>
  <c r="S110" i="1"/>
  <c r="S71" i="1"/>
  <c r="S83" i="1"/>
  <c r="S103" i="1"/>
  <c r="S97" i="1"/>
  <c r="S94" i="1"/>
  <c r="S88" i="1"/>
  <c r="S119" i="1"/>
  <c r="S102" i="1"/>
  <c r="S105" i="1"/>
  <c r="S98" i="1"/>
  <c r="S89" i="1"/>
  <c r="S96" i="1"/>
  <c r="S95" i="1"/>
  <c r="S100" i="1"/>
  <c r="S106" i="1"/>
  <c r="S109" i="1"/>
  <c r="S111" i="1"/>
  <c r="S112" i="1"/>
  <c r="S99" i="1"/>
  <c r="S104" i="1"/>
  <c r="S115" i="1"/>
  <c r="S108" i="1"/>
  <c r="S113" i="1"/>
  <c r="S116" i="1"/>
  <c r="S118" i="1"/>
  <c r="S121" i="1"/>
  <c r="S114" i="1"/>
  <c r="S101" i="1"/>
  <c r="S117" i="1"/>
  <c r="S123" i="1"/>
  <c r="S122" i="1"/>
  <c r="S124" i="1"/>
  <c r="S120" i="1"/>
  <c r="S2" i="1"/>
  <c r="R50" i="1"/>
  <c r="R2" i="1"/>
  <c r="R115" i="1"/>
  <c r="R7" i="1"/>
  <c r="R92" i="1"/>
  <c r="R20" i="1"/>
  <c r="R48" i="1"/>
  <c r="R6" i="1"/>
  <c r="R5" i="1"/>
  <c r="R19" i="1"/>
  <c r="R27" i="1"/>
  <c r="R8" i="1"/>
  <c r="R93" i="1"/>
  <c r="R12" i="1"/>
  <c r="R62" i="1"/>
  <c r="R100" i="1"/>
  <c r="R110" i="1"/>
  <c r="R60" i="1"/>
  <c r="R116" i="1"/>
  <c r="R104" i="1"/>
  <c r="R81" i="1"/>
  <c r="R77" i="1"/>
  <c r="R82" i="1"/>
  <c r="R113" i="1"/>
  <c r="R102" i="1"/>
  <c r="R31" i="1"/>
  <c r="R68" i="1"/>
  <c r="R16" i="1"/>
  <c r="R73" i="1"/>
  <c r="R86" i="1"/>
  <c r="R9" i="1"/>
  <c r="R15" i="1"/>
  <c r="R51" i="1"/>
  <c r="R33" i="1"/>
  <c r="R4" i="1"/>
  <c r="R107" i="1"/>
  <c r="R18" i="1"/>
  <c r="R28" i="1"/>
  <c r="R21" i="1"/>
  <c r="R38" i="1"/>
  <c r="R35" i="1"/>
  <c r="R11" i="1"/>
  <c r="R22" i="1"/>
  <c r="R3" i="1"/>
  <c r="R40" i="1"/>
  <c r="R124" i="1"/>
  <c r="R17" i="1"/>
  <c r="R58" i="1"/>
  <c r="R30" i="1"/>
  <c r="R26" i="1"/>
  <c r="R13" i="1"/>
  <c r="R75" i="1"/>
  <c r="R53" i="1"/>
  <c r="R47" i="1"/>
  <c r="R119" i="1"/>
  <c r="R111" i="1"/>
  <c r="R57" i="1"/>
  <c r="R49" i="1"/>
  <c r="R122" i="1"/>
  <c r="R29" i="1"/>
  <c r="R39" i="1"/>
  <c r="R103" i="1"/>
  <c r="R118" i="1"/>
  <c r="R89" i="1"/>
  <c r="R54" i="1"/>
  <c r="R78" i="1"/>
  <c r="R108" i="1"/>
  <c r="R94" i="1"/>
  <c r="R14" i="1"/>
  <c r="R25" i="1"/>
  <c r="R74" i="1"/>
  <c r="R72" i="1"/>
  <c r="R23" i="1"/>
  <c r="R44" i="1"/>
  <c r="R117" i="1"/>
  <c r="R96" i="1"/>
  <c r="R105" i="1"/>
  <c r="R24" i="1"/>
  <c r="R76" i="1"/>
  <c r="R98" i="1"/>
  <c r="R120" i="1"/>
  <c r="R121" i="1"/>
  <c r="R87" i="1"/>
  <c r="R123" i="1"/>
  <c r="R85" i="1"/>
  <c r="R95" i="1"/>
  <c r="R97" i="1"/>
  <c r="R71" i="1"/>
  <c r="R42" i="1"/>
  <c r="R43" i="1"/>
  <c r="R52" i="1"/>
  <c r="R41" i="1"/>
  <c r="R61" i="1"/>
  <c r="R64" i="1"/>
  <c r="R36" i="1"/>
  <c r="R101" i="1"/>
  <c r="R114" i="1"/>
  <c r="R84" i="1"/>
  <c r="R80" i="1"/>
  <c r="R65" i="1"/>
  <c r="R59" i="1"/>
  <c r="R56" i="1"/>
  <c r="R99" i="1"/>
  <c r="R63" i="1"/>
  <c r="R67" i="1"/>
  <c r="R55" i="1"/>
  <c r="R45" i="1"/>
  <c r="R66" i="1"/>
  <c r="R32" i="1"/>
  <c r="R37" i="1"/>
  <c r="R34" i="1"/>
  <c r="R10" i="1"/>
  <c r="R46" i="1"/>
  <c r="R90" i="1"/>
  <c r="R83" i="1"/>
  <c r="R79" i="1"/>
  <c r="R69" i="1"/>
  <c r="R70" i="1"/>
  <c r="R106" i="1"/>
  <c r="R91" i="1"/>
  <c r="R112" i="1"/>
  <c r="R109" i="1"/>
  <c r="R88" i="1"/>
  <c r="Q50" i="1"/>
  <c r="Q2" i="1"/>
  <c r="Q115" i="1"/>
  <c r="Q7" i="1"/>
  <c r="Q92" i="1"/>
  <c r="Q20" i="1"/>
  <c r="Q48" i="1"/>
  <c r="Q6" i="1"/>
  <c r="Q5" i="1"/>
  <c r="Q19" i="1"/>
  <c r="Q27" i="1"/>
  <c r="Q8" i="1"/>
  <c r="Q93" i="1"/>
  <c r="Q12" i="1"/>
  <c r="Q62" i="1"/>
  <c r="Q100" i="1"/>
  <c r="Q110" i="1"/>
  <c r="Q60" i="1"/>
  <c r="Q116" i="1"/>
  <c r="Q104" i="1"/>
  <c r="Q81" i="1"/>
  <c r="Q77" i="1"/>
  <c r="Q82" i="1"/>
  <c r="Q113" i="1"/>
  <c r="Q102" i="1"/>
  <c r="Q31" i="1"/>
  <c r="Q68" i="1"/>
  <c r="Q16" i="1"/>
  <c r="Q73" i="1"/>
  <c r="Q86" i="1"/>
  <c r="Q9" i="1"/>
  <c r="Q15" i="1"/>
  <c r="Q51" i="1"/>
  <c r="Q33" i="1"/>
  <c r="Q4" i="1"/>
  <c r="Q107" i="1"/>
  <c r="Q18" i="1"/>
  <c r="Q28" i="1"/>
  <c r="Q21" i="1"/>
  <c r="Q38" i="1"/>
  <c r="Q35" i="1"/>
  <c r="Q11" i="1"/>
  <c r="Q22" i="1"/>
  <c r="Q3" i="1"/>
  <c r="Q40" i="1"/>
  <c r="Q124" i="1"/>
  <c r="Q17" i="1"/>
  <c r="Q58" i="1"/>
  <c r="Q30" i="1"/>
  <c r="Q26" i="1"/>
  <c r="Q13" i="1"/>
  <c r="Q75" i="1"/>
  <c r="Q53" i="1"/>
  <c r="Q47" i="1"/>
  <c r="Q119" i="1"/>
  <c r="Q111" i="1"/>
  <c r="Q57" i="1"/>
  <c r="Q49" i="1"/>
  <c r="Q122" i="1"/>
  <c r="Q29" i="1"/>
  <c r="Q39" i="1"/>
  <c r="Q103" i="1"/>
  <c r="Q118" i="1"/>
  <c r="Q89" i="1"/>
  <c r="Q54" i="1"/>
  <c r="Q78" i="1"/>
  <c r="Q108" i="1"/>
  <c r="Q94" i="1"/>
  <c r="Q14" i="1"/>
  <c r="Q25" i="1"/>
  <c r="Q74" i="1"/>
  <c r="Q72" i="1"/>
  <c r="Q23" i="1"/>
  <c r="Q44" i="1"/>
  <c r="Q117" i="1"/>
  <c r="Q96" i="1"/>
  <c r="Q105" i="1"/>
  <c r="Q24" i="1"/>
  <c r="Q76" i="1"/>
  <c r="Q98" i="1"/>
  <c r="Q120" i="1"/>
  <c r="Q121" i="1"/>
  <c r="Q87" i="1"/>
  <c r="Q123" i="1"/>
  <c r="Q85" i="1"/>
  <c r="Q95" i="1"/>
  <c r="Q97" i="1"/>
  <c r="Q71" i="1"/>
  <c r="Q42" i="1"/>
  <c r="Q43" i="1"/>
  <c r="Q52" i="1"/>
  <c r="Q41" i="1"/>
  <c r="Q61" i="1"/>
  <c r="Q64" i="1"/>
  <c r="Q36" i="1"/>
  <c r="Q101" i="1"/>
  <c r="Q114" i="1"/>
  <c r="Q84" i="1"/>
  <c r="Q80" i="1"/>
  <c r="Q65" i="1"/>
  <c r="Q59" i="1"/>
  <c r="Q56" i="1"/>
  <c r="Q99" i="1"/>
  <c r="Q63" i="1"/>
  <c r="Q67" i="1"/>
  <c r="Q55" i="1"/>
  <c r="Q45" i="1"/>
  <c r="Q66" i="1"/>
  <c r="Q32" i="1"/>
  <c r="Q37" i="1"/>
  <c r="Q34" i="1"/>
  <c r="Q10" i="1"/>
  <c r="Q46" i="1"/>
  <c r="Q90" i="1"/>
  <c r="Q83" i="1"/>
  <c r="Q79" i="1"/>
  <c r="Q69" i="1"/>
  <c r="Q70" i="1"/>
  <c r="Q106" i="1"/>
  <c r="Q91" i="1"/>
  <c r="Q112" i="1"/>
  <c r="Q109" i="1"/>
  <c r="Q88" i="1"/>
  <c r="P88" i="1"/>
  <c r="O88" i="1"/>
  <c r="O50" i="1"/>
  <c r="P50" i="1"/>
  <c r="O2" i="1"/>
  <c r="P2" i="1"/>
  <c r="O115" i="1"/>
  <c r="P115" i="1"/>
  <c r="O7" i="1"/>
  <c r="P7" i="1"/>
  <c r="O92" i="1"/>
  <c r="P92" i="1"/>
  <c r="O20" i="1"/>
  <c r="P20" i="1"/>
  <c r="O48" i="1"/>
  <c r="P48" i="1"/>
  <c r="O6" i="1"/>
  <c r="P6" i="1"/>
  <c r="O5" i="1"/>
  <c r="P5" i="1"/>
  <c r="O19" i="1"/>
  <c r="P19" i="1"/>
  <c r="O27" i="1"/>
  <c r="P27" i="1"/>
  <c r="O8" i="1"/>
  <c r="P8" i="1"/>
  <c r="O93" i="1"/>
  <c r="P93" i="1"/>
  <c r="O12" i="1"/>
  <c r="P12" i="1"/>
  <c r="O62" i="1"/>
  <c r="P62" i="1"/>
  <c r="O100" i="1"/>
  <c r="P100" i="1"/>
  <c r="O110" i="1"/>
  <c r="P110" i="1"/>
  <c r="O60" i="1"/>
  <c r="P60" i="1"/>
  <c r="O116" i="1"/>
  <c r="P116" i="1"/>
  <c r="O104" i="1"/>
  <c r="P104" i="1"/>
  <c r="O81" i="1"/>
  <c r="P81" i="1"/>
  <c r="O77" i="1"/>
  <c r="P77" i="1"/>
  <c r="O82" i="1"/>
  <c r="P82" i="1"/>
  <c r="O113" i="1"/>
  <c r="P113" i="1"/>
  <c r="O102" i="1"/>
  <c r="P102" i="1"/>
  <c r="O31" i="1"/>
  <c r="P31" i="1"/>
  <c r="O68" i="1"/>
  <c r="P68" i="1"/>
  <c r="O16" i="1"/>
  <c r="P16" i="1"/>
  <c r="O73" i="1"/>
  <c r="P73" i="1"/>
  <c r="O86" i="1"/>
  <c r="P86" i="1"/>
  <c r="O9" i="1"/>
  <c r="P9" i="1"/>
  <c r="O15" i="1"/>
  <c r="P15" i="1"/>
  <c r="O51" i="1"/>
  <c r="P51" i="1"/>
  <c r="O33" i="1"/>
  <c r="P33" i="1"/>
  <c r="O4" i="1"/>
  <c r="P4" i="1"/>
  <c r="O107" i="1"/>
  <c r="P107" i="1"/>
  <c r="O18" i="1"/>
  <c r="P18" i="1"/>
  <c r="O28" i="1"/>
  <c r="P28" i="1"/>
  <c r="O21" i="1"/>
  <c r="P21" i="1"/>
  <c r="O38" i="1"/>
  <c r="P38" i="1"/>
  <c r="O35" i="1"/>
  <c r="P35" i="1"/>
  <c r="O11" i="1"/>
  <c r="P11" i="1"/>
  <c r="O22" i="1"/>
  <c r="P22" i="1"/>
  <c r="O3" i="1"/>
  <c r="P3" i="1"/>
  <c r="O40" i="1"/>
  <c r="P40" i="1"/>
  <c r="O124" i="1"/>
  <c r="P124" i="1"/>
  <c r="O17" i="1"/>
  <c r="P17" i="1"/>
  <c r="O58" i="1"/>
  <c r="P58" i="1"/>
  <c r="O30" i="1"/>
  <c r="P30" i="1"/>
  <c r="O26" i="1"/>
  <c r="P26" i="1"/>
  <c r="O13" i="1"/>
  <c r="P13" i="1"/>
  <c r="O75" i="1"/>
  <c r="P75" i="1"/>
  <c r="O53" i="1"/>
  <c r="P53" i="1"/>
  <c r="O47" i="1"/>
  <c r="P47" i="1"/>
  <c r="O119" i="1"/>
  <c r="P119" i="1"/>
  <c r="O111" i="1"/>
  <c r="P111" i="1"/>
  <c r="O57" i="1"/>
  <c r="P57" i="1"/>
  <c r="O49" i="1"/>
  <c r="P49" i="1"/>
  <c r="O122" i="1"/>
  <c r="P122" i="1"/>
  <c r="O29" i="1"/>
  <c r="P29" i="1"/>
  <c r="O39" i="1"/>
  <c r="P39" i="1"/>
  <c r="O103" i="1"/>
  <c r="P103" i="1"/>
  <c r="O118" i="1"/>
  <c r="P118" i="1"/>
  <c r="O89" i="1"/>
  <c r="P89" i="1"/>
  <c r="O54" i="1"/>
  <c r="P54" i="1"/>
  <c r="O78" i="1"/>
  <c r="P78" i="1"/>
  <c r="O108" i="1"/>
  <c r="P108" i="1"/>
  <c r="O94" i="1"/>
  <c r="P94" i="1"/>
  <c r="O14" i="1"/>
  <c r="P14" i="1"/>
  <c r="O25" i="1"/>
  <c r="P25" i="1"/>
  <c r="O74" i="1"/>
  <c r="P74" i="1"/>
  <c r="O72" i="1"/>
  <c r="P72" i="1"/>
  <c r="O23" i="1"/>
  <c r="P23" i="1"/>
  <c r="O44" i="1"/>
  <c r="P44" i="1"/>
  <c r="O117" i="1"/>
  <c r="P117" i="1"/>
  <c r="O96" i="1"/>
  <c r="P96" i="1"/>
  <c r="O105" i="1"/>
  <c r="P105" i="1"/>
  <c r="O24" i="1"/>
  <c r="P24" i="1"/>
  <c r="O76" i="1"/>
  <c r="P76" i="1"/>
  <c r="O98" i="1"/>
  <c r="P98" i="1"/>
  <c r="O120" i="1"/>
  <c r="P120" i="1"/>
  <c r="O121" i="1"/>
  <c r="P121" i="1"/>
  <c r="O87" i="1"/>
  <c r="P87" i="1"/>
  <c r="O123" i="1"/>
  <c r="P123" i="1"/>
  <c r="O85" i="1"/>
  <c r="P85" i="1"/>
  <c r="O95" i="1"/>
  <c r="P95" i="1"/>
  <c r="O97" i="1"/>
  <c r="P97" i="1"/>
  <c r="O71" i="1"/>
  <c r="P71" i="1"/>
  <c r="O42" i="1"/>
  <c r="P42" i="1"/>
  <c r="O43" i="1"/>
  <c r="P43" i="1"/>
  <c r="O52" i="1"/>
  <c r="P52" i="1"/>
  <c r="O41" i="1"/>
  <c r="P41" i="1"/>
  <c r="O61" i="1"/>
  <c r="P61" i="1"/>
  <c r="O64" i="1"/>
  <c r="P64" i="1"/>
  <c r="O36" i="1"/>
  <c r="P36" i="1"/>
  <c r="O101" i="1"/>
  <c r="P101" i="1"/>
  <c r="O114" i="1"/>
  <c r="P114" i="1"/>
  <c r="O84" i="1"/>
  <c r="P84" i="1"/>
  <c r="O80" i="1"/>
  <c r="P80" i="1"/>
  <c r="O65" i="1"/>
  <c r="P65" i="1"/>
  <c r="O59" i="1"/>
  <c r="P59" i="1"/>
  <c r="O56" i="1"/>
  <c r="P56" i="1"/>
  <c r="O99" i="1"/>
  <c r="P99" i="1"/>
  <c r="O63" i="1"/>
  <c r="P63" i="1"/>
  <c r="O67" i="1"/>
  <c r="P67" i="1"/>
  <c r="O55" i="1"/>
  <c r="P55" i="1"/>
  <c r="O45" i="1"/>
  <c r="P45" i="1"/>
  <c r="O66" i="1"/>
  <c r="P66" i="1"/>
  <c r="O32" i="1"/>
  <c r="P32" i="1"/>
  <c r="O37" i="1"/>
  <c r="P37" i="1"/>
  <c r="O34" i="1"/>
  <c r="P34" i="1"/>
  <c r="O10" i="1"/>
  <c r="P10" i="1"/>
  <c r="O46" i="1"/>
  <c r="P46" i="1"/>
  <c r="O90" i="1"/>
  <c r="P90" i="1"/>
  <c r="O83" i="1"/>
  <c r="P83" i="1"/>
  <c r="O79" i="1"/>
  <c r="P79" i="1"/>
  <c r="O69" i="1"/>
  <c r="P69" i="1"/>
  <c r="O70" i="1"/>
  <c r="P70" i="1"/>
  <c r="O106" i="1"/>
  <c r="P106" i="1"/>
  <c r="O91" i="1"/>
  <c r="P91" i="1"/>
  <c r="O112" i="1"/>
  <c r="P112" i="1"/>
  <c r="O109" i="1"/>
  <c r="P109" i="1"/>
</calcChain>
</file>

<file path=xl/sharedStrings.xml><?xml version="1.0" encoding="utf-8"?>
<sst xmlns="http://schemas.openxmlformats.org/spreadsheetml/2006/main" count="265" uniqueCount="253">
  <si>
    <t>Etykiety wierszy</t>
  </si>
  <si>
    <t>Gmina</t>
  </si>
  <si>
    <t>220101</t>
  </si>
  <si>
    <t>Borzytuchom</t>
  </si>
  <si>
    <t>220102</t>
  </si>
  <si>
    <t>Bytów</t>
  </si>
  <si>
    <t>220103</t>
  </si>
  <si>
    <t>Czarna Dąbrówka</t>
  </si>
  <si>
    <t>220104</t>
  </si>
  <si>
    <t>Kołczygłowy</t>
  </si>
  <si>
    <t>220105</t>
  </si>
  <si>
    <t>Lipnica</t>
  </si>
  <si>
    <t>220106</t>
  </si>
  <si>
    <t>Miastko</t>
  </si>
  <si>
    <t>220107</t>
  </si>
  <si>
    <t>Parchowo</t>
  </si>
  <si>
    <t>220108</t>
  </si>
  <si>
    <t>Studzienice</t>
  </si>
  <si>
    <t>220109</t>
  </si>
  <si>
    <t>Trzebielino</t>
  </si>
  <si>
    <t>220110</t>
  </si>
  <si>
    <t>Tuchomie</t>
  </si>
  <si>
    <t>220201</t>
  </si>
  <si>
    <t>Chojnice</t>
  </si>
  <si>
    <t>220202</t>
  </si>
  <si>
    <t>Brusy</t>
  </si>
  <si>
    <t>220203</t>
  </si>
  <si>
    <t>220204</t>
  </si>
  <si>
    <t>Czersk</t>
  </si>
  <si>
    <t>220205</t>
  </si>
  <si>
    <t>Konarzyny</t>
  </si>
  <si>
    <t>220301</t>
  </si>
  <si>
    <t>Człuchów</t>
  </si>
  <si>
    <t>220302</t>
  </si>
  <si>
    <t>Czarne</t>
  </si>
  <si>
    <t>220303</t>
  </si>
  <si>
    <t>220304</t>
  </si>
  <si>
    <t>Debrzno</t>
  </si>
  <si>
    <t>220305</t>
  </si>
  <si>
    <t>Koczała</t>
  </si>
  <si>
    <t>220306</t>
  </si>
  <si>
    <t>Przechlewo</t>
  </si>
  <si>
    <t>220307</t>
  </si>
  <si>
    <t>Rzeczenica</t>
  </si>
  <si>
    <t>220401</t>
  </si>
  <si>
    <t>Pruszcz Gdański</t>
  </si>
  <si>
    <t>220402</t>
  </si>
  <si>
    <t>Cedry Wielkie</t>
  </si>
  <si>
    <t>220403</t>
  </si>
  <si>
    <t>Kolbudy</t>
  </si>
  <si>
    <t>220404</t>
  </si>
  <si>
    <t>220405</t>
  </si>
  <si>
    <t>Przywidz</t>
  </si>
  <si>
    <t>220406</t>
  </si>
  <si>
    <t>Pszczółki</t>
  </si>
  <si>
    <t>220407</t>
  </si>
  <si>
    <t>Suchy Dąb</t>
  </si>
  <si>
    <t>220408</t>
  </si>
  <si>
    <t>Trąbki Wielkie</t>
  </si>
  <si>
    <t>220501</t>
  </si>
  <si>
    <t>Chmielno</t>
  </si>
  <si>
    <t>220502</t>
  </si>
  <si>
    <t>Kartuzy</t>
  </si>
  <si>
    <t>220503</t>
  </si>
  <si>
    <t>Przodkowo</t>
  </si>
  <si>
    <t>220504</t>
  </si>
  <si>
    <t>Sierakowice</t>
  </si>
  <si>
    <t>220505</t>
  </si>
  <si>
    <t>Somonino</t>
  </si>
  <si>
    <t>220506</t>
  </si>
  <si>
    <t>Stężyca</t>
  </si>
  <si>
    <t>220507</t>
  </si>
  <si>
    <t>Sulęczyno</t>
  </si>
  <si>
    <t>220508</t>
  </si>
  <si>
    <t>Żukowo</t>
  </si>
  <si>
    <t>220601</t>
  </si>
  <si>
    <t>Kościerzyna</t>
  </si>
  <si>
    <t>220602</t>
  </si>
  <si>
    <t>Dziemiany</t>
  </si>
  <si>
    <t>220603</t>
  </si>
  <si>
    <t>Karsin</t>
  </si>
  <si>
    <t>220604</t>
  </si>
  <si>
    <t>220605</t>
  </si>
  <si>
    <t>Liniewo</t>
  </si>
  <si>
    <t>220606</t>
  </si>
  <si>
    <t>Lipusz</t>
  </si>
  <si>
    <t>220607</t>
  </si>
  <si>
    <t>Nowa Karczma</t>
  </si>
  <si>
    <t>220608</t>
  </si>
  <si>
    <t>Stara Kiszewa</t>
  </si>
  <si>
    <t>220701</t>
  </si>
  <si>
    <t>Kwidzyn</t>
  </si>
  <si>
    <t>220702</t>
  </si>
  <si>
    <t>Gardeja</t>
  </si>
  <si>
    <t>220703</t>
  </si>
  <si>
    <t>220704</t>
  </si>
  <si>
    <t>Prabuty</t>
  </si>
  <si>
    <t>220705</t>
  </si>
  <si>
    <t>Ryjewo</t>
  </si>
  <si>
    <t>220706</t>
  </si>
  <si>
    <t>Sadlinki</t>
  </si>
  <si>
    <t>220801</t>
  </si>
  <si>
    <t>Lębork</t>
  </si>
  <si>
    <t>220802</t>
  </si>
  <si>
    <t>Łeba</t>
  </si>
  <si>
    <t>220803</t>
  </si>
  <si>
    <t>Cewice</t>
  </si>
  <si>
    <t>220804</t>
  </si>
  <si>
    <t>Nowa Wieś Lęborska</t>
  </si>
  <si>
    <t>220805</t>
  </si>
  <si>
    <t>Wicko</t>
  </si>
  <si>
    <t>220901</t>
  </si>
  <si>
    <t>Malbork</t>
  </si>
  <si>
    <t>220903</t>
  </si>
  <si>
    <t>Lichnowy</t>
  </si>
  <si>
    <t>220904</t>
  </si>
  <si>
    <t>220906</t>
  </si>
  <si>
    <t>Miłoradz</t>
  </si>
  <si>
    <t>220907</t>
  </si>
  <si>
    <t>Nowy Staw</t>
  </si>
  <si>
    <t>220908</t>
  </si>
  <si>
    <t>Stare Pole</t>
  </si>
  <si>
    <t>221001</t>
  </si>
  <si>
    <t>Krynica Morska</t>
  </si>
  <si>
    <t>221002</t>
  </si>
  <si>
    <t>Nowy Dwór Gdański</t>
  </si>
  <si>
    <t>221003</t>
  </si>
  <si>
    <t>Ostaszewo</t>
  </si>
  <si>
    <t>221004</t>
  </si>
  <si>
    <t>Stegna</t>
  </si>
  <si>
    <t>221005</t>
  </si>
  <si>
    <t>Sztutowo</t>
  </si>
  <si>
    <t>221101</t>
  </si>
  <si>
    <t>Hel</t>
  </si>
  <si>
    <t>221102</t>
  </si>
  <si>
    <t>Jastarnia</t>
  </si>
  <si>
    <t>221103</t>
  </si>
  <si>
    <t>Puck</t>
  </si>
  <si>
    <t>221104</t>
  </si>
  <si>
    <t>Władysławowo</t>
  </si>
  <si>
    <t>221105</t>
  </si>
  <si>
    <t>Kosakowo</t>
  </si>
  <si>
    <t>221106</t>
  </si>
  <si>
    <t>Krokowa</t>
  </si>
  <si>
    <t>221107</t>
  </si>
  <si>
    <t>221201</t>
  </si>
  <si>
    <t>Ustka</t>
  </si>
  <si>
    <t>221202</t>
  </si>
  <si>
    <t>Damnica</t>
  </si>
  <si>
    <t>221203</t>
  </si>
  <si>
    <t>Dębnica Kaszubska</t>
  </si>
  <si>
    <t>221204</t>
  </si>
  <si>
    <t>Główczyce</t>
  </si>
  <si>
    <t>221205</t>
  </si>
  <si>
    <t>Kępice</t>
  </si>
  <si>
    <t>221206</t>
  </si>
  <si>
    <t>Kobylnica</t>
  </si>
  <si>
    <t>221207</t>
  </si>
  <si>
    <t>Potęgowo</t>
  </si>
  <si>
    <t>221208</t>
  </si>
  <si>
    <t>Słupsk</t>
  </si>
  <si>
    <t>221209</t>
  </si>
  <si>
    <t>Smołdzino</t>
  </si>
  <si>
    <t>221210</t>
  </si>
  <si>
    <t>221301</t>
  </si>
  <si>
    <t>Czarna Woda</t>
  </si>
  <si>
    <t>221302</t>
  </si>
  <si>
    <t>Skórcz</t>
  </si>
  <si>
    <t>221303</t>
  </si>
  <si>
    <t>Starogard Gdański</t>
  </si>
  <si>
    <t>221304</t>
  </si>
  <si>
    <t>Bobowo</t>
  </si>
  <si>
    <t>221305</t>
  </si>
  <si>
    <t>Kaliska</t>
  </si>
  <si>
    <t>221306</t>
  </si>
  <si>
    <t>Lubichowo</t>
  </si>
  <si>
    <t>221307</t>
  </si>
  <si>
    <t>Osieczna</t>
  </si>
  <si>
    <t>221308</t>
  </si>
  <si>
    <t>Osiek</t>
  </si>
  <si>
    <t>221309</t>
  </si>
  <si>
    <t>Skarszewy</t>
  </si>
  <si>
    <t>221310</t>
  </si>
  <si>
    <t>221311</t>
  </si>
  <si>
    <t>Smętowo Graniczne</t>
  </si>
  <si>
    <t>221312</t>
  </si>
  <si>
    <t>221313</t>
  </si>
  <si>
    <t>Zblewo</t>
  </si>
  <si>
    <t>221401</t>
  </si>
  <si>
    <t>Tczew</t>
  </si>
  <si>
    <t>221402</t>
  </si>
  <si>
    <t>Gniew</t>
  </si>
  <si>
    <t>221403</t>
  </si>
  <si>
    <t>Morzeszczyn</t>
  </si>
  <si>
    <t>221404</t>
  </si>
  <si>
    <t>Pelplin</t>
  </si>
  <si>
    <t>221405</t>
  </si>
  <si>
    <t>Subkowy</t>
  </si>
  <si>
    <t>221406</t>
  </si>
  <si>
    <t>221501</t>
  </si>
  <si>
    <t>Reda</t>
  </si>
  <si>
    <t>221502</t>
  </si>
  <si>
    <t>Rumia</t>
  </si>
  <si>
    <t>221503</t>
  </si>
  <si>
    <t>Wejherowo</t>
  </si>
  <si>
    <t>221504</t>
  </si>
  <si>
    <t>Choczewo</t>
  </si>
  <si>
    <t>221505</t>
  </si>
  <si>
    <t>Gniewino</t>
  </si>
  <si>
    <t>221506</t>
  </si>
  <si>
    <t>Linia</t>
  </si>
  <si>
    <t>221507</t>
  </si>
  <si>
    <t>Luzino</t>
  </si>
  <si>
    <t>221508</t>
  </si>
  <si>
    <t>Łęczyce</t>
  </si>
  <si>
    <t>221509</t>
  </si>
  <si>
    <t>Szemud</t>
  </si>
  <si>
    <t>221510</t>
  </si>
  <si>
    <t>221601</t>
  </si>
  <si>
    <t>Dzierzgoń</t>
  </si>
  <si>
    <t>221602</t>
  </si>
  <si>
    <t>Mikołajki Pomorskie</t>
  </si>
  <si>
    <t>221603</t>
  </si>
  <si>
    <t>Stary Dzierzgoń</t>
  </si>
  <si>
    <t>221604</t>
  </si>
  <si>
    <t>Stary Targ</t>
  </si>
  <si>
    <t>221605</t>
  </si>
  <si>
    <t>Sztum</t>
  </si>
  <si>
    <t>226101</t>
  </si>
  <si>
    <t>M. Gdańsk</t>
  </si>
  <si>
    <t>226201</t>
  </si>
  <si>
    <t>M. Gdynia</t>
  </si>
  <si>
    <t>226301</t>
  </si>
  <si>
    <t>M. Słupsk</t>
  </si>
  <si>
    <t>226401</t>
  </si>
  <si>
    <t>M. Sopot</t>
  </si>
  <si>
    <t>Liczba dzieci w roku 2018</t>
  </si>
  <si>
    <t>Liczba odziałów w roku 2018</t>
  </si>
  <si>
    <t>Liczba odziałów w roku 2019</t>
  </si>
  <si>
    <t>Liczba dzieci w roku 2019</t>
  </si>
  <si>
    <t>Liczba odziałów w roku 2020</t>
  </si>
  <si>
    <t>Liczba dzieci w roku 2020</t>
  </si>
  <si>
    <t>Liczba odziałów w roku 2021</t>
  </si>
  <si>
    <t>Liczba dzieci w roku 2021</t>
  </si>
  <si>
    <t>Wydatki w roku 2018</t>
  </si>
  <si>
    <t>Wydatki w roku 2019</t>
  </si>
  <si>
    <t>Wydatki w roku 2020</t>
  </si>
  <si>
    <t>Wydatki w roku 2021</t>
  </si>
  <si>
    <t>Wydatki na jedno dziecko w roku 2018</t>
  </si>
  <si>
    <t>Wydatki na jedno dziecko w roku 2019</t>
  </si>
  <si>
    <t>Wydatki na jedno dziecko w roku 2020</t>
  </si>
  <si>
    <t>Wydatki na jedno dziecko w roku 2021</t>
  </si>
  <si>
    <t>Średnie wydatki na jedno dziecko w roku w ciązgu 4 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</si>
</sst>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4" fontId="0" fillId="0" borderId="0" xfId="0" applyNumberFormat="1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A7FEC-6C33-4B5E-9601-087A65BC592A}">
  <dimension ref="A1:S124"/>
  <sheetViews>
    <sheetView tabSelected="1" zoomScale="85" zoomScaleNormal="85" workbookViewId="0">
      <selection activeCell="M124" sqref="M124:N124"/>
    </sheetView>
  </sheetViews>
  <sheetFormatPr defaultRowHeight="14.4" x14ac:dyDescent="0.3"/>
  <cols>
    <col min="10" max="10" width="11.88671875" customWidth="1"/>
    <col min="11" max="14" width="16.44140625" style="1" bestFit="1" customWidth="1"/>
    <col min="15" max="15" width="12.6640625" customWidth="1"/>
    <col min="16" max="16" width="15.109375" customWidth="1"/>
    <col min="17" max="17" width="17.33203125" customWidth="1"/>
    <col min="18" max="18" width="15.109375" customWidth="1"/>
    <col min="19" max="19" width="12.5546875" customWidth="1"/>
  </cols>
  <sheetData>
    <row r="1" spans="1:19" s="2" customFormat="1" ht="61.8" customHeight="1" x14ac:dyDescent="0.3">
      <c r="A1" s="2" t="s">
        <v>0</v>
      </c>
      <c r="B1" s="2" t="s">
        <v>1</v>
      </c>
      <c r="C1" s="2" t="s">
        <v>237</v>
      </c>
      <c r="D1" s="2" t="s">
        <v>236</v>
      </c>
      <c r="E1" s="2" t="s">
        <v>238</v>
      </c>
      <c r="F1" s="2" t="s">
        <v>239</v>
      </c>
      <c r="G1" s="2" t="s">
        <v>240</v>
      </c>
      <c r="H1" s="2" t="s">
        <v>241</v>
      </c>
      <c r="I1" s="2" t="s">
        <v>242</v>
      </c>
      <c r="J1" s="2" t="s">
        <v>243</v>
      </c>
      <c r="K1" s="3" t="s">
        <v>244</v>
      </c>
      <c r="L1" s="3" t="s">
        <v>245</v>
      </c>
      <c r="M1" s="3" t="s">
        <v>246</v>
      </c>
      <c r="N1" s="3" t="s">
        <v>247</v>
      </c>
      <c r="O1" s="3" t="s">
        <v>248</v>
      </c>
      <c r="P1" s="3" t="s">
        <v>249</v>
      </c>
      <c r="Q1" s="3" t="s">
        <v>250</v>
      </c>
      <c r="R1" s="3" t="s">
        <v>251</v>
      </c>
      <c r="S1" s="3" t="s">
        <v>252</v>
      </c>
    </row>
    <row r="2" spans="1:19" x14ac:dyDescent="0.3">
      <c r="A2" t="s">
        <v>6</v>
      </c>
      <c r="B2" t="s">
        <v>7</v>
      </c>
      <c r="C2">
        <v>12</v>
      </c>
      <c r="D2">
        <v>230</v>
      </c>
      <c r="E2">
        <v>12</v>
      </c>
      <c r="F2">
        <v>232</v>
      </c>
      <c r="G2">
        <v>12</v>
      </c>
      <c r="H2">
        <v>217</v>
      </c>
      <c r="I2">
        <v>14</v>
      </c>
      <c r="J2">
        <v>247</v>
      </c>
      <c r="K2" s="1">
        <v>782464.31</v>
      </c>
      <c r="L2" s="1">
        <v>927807.7</v>
      </c>
      <c r="M2" s="1">
        <v>982026.64999999991</v>
      </c>
      <c r="N2" s="1">
        <v>1112383.8</v>
      </c>
      <c r="O2" s="1">
        <f>K2/D2</f>
        <v>3402.0187391304348</v>
      </c>
      <c r="P2" s="1">
        <f>L2/F2</f>
        <v>3999.1711206896548</v>
      </c>
      <c r="Q2" s="1">
        <f>M2/H2</f>
        <v>4525.4684331797234</v>
      </c>
      <c r="R2" s="1">
        <f>N2/J2</f>
        <v>4503.5781376518216</v>
      </c>
      <c r="S2" s="1">
        <f>(K2+L2+M2+N2)/(D2+F2+H2+J2)</f>
        <v>4108.7283585313171</v>
      </c>
    </row>
    <row r="3" spans="1:19" x14ac:dyDescent="0.3">
      <c r="A3" t="s">
        <v>86</v>
      </c>
      <c r="B3" t="s">
        <v>87</v>
      </c>
      <c r="C3">
        <v>12</v>
      </c>
      <c r="D3">
        <v>259</v>
      </c>
      <c r="E3">
        <v>18</v>
      </c>
      <c r="F3">
        <v>263</v>
      </c>
      <c r="G3">
        <v>13</v>
      </c>
      <c r="H3">
        <v>269</v>
      </c>
      <c r="I3">
        <v>15</v>
      </c>
      <c r="J3">
        <v>303</v>
      </c>
      <c r="K3" s="1">
        <v>1018473.8</v>
      </c>
      <c r="L3" s="1">
        <v>1120728.1399999999</v>
      </c>
      <c r="M3" s="1">
        <v>1467609.4900000002</v>
      </c>
      <c r="N3" s="1">
        <v>1521674.3899999997</v>
      </c>
      <c r="O3" s="1">
        <f>K3/D3</f>
        <v>3932.3312741312743</v>
      </c>
      <c r="P3" s="1">
        <f>L3/F3</f>
        <v>4261.3237262357407</v>
      </c>
      <c r="Q3" s="1">
        <f>M3/H3</f>
        <v>5455.7973605947964</v>
      </c>
      <c r="R3" s="1">
        <f>N3/J3</f>
        <v>5022.0276897689755</v>
      </c>
      <c r="S3" s="1">
        <f>(K3+L3+M3+N3)/(D3+F3+H3+J3)</f>
        <v>4687.8298171846436</v>
      </c>
    </row>
    <row r="4" spans="1:19" x14ac:dyDescent="0.3">
      <c r="A4" t="s">
        <v>69</v>
      </c>
      <c r="B4" t="s">
        <v>70</v>
      </c>
      <c r="C4">
        <v>31</v>
      </c>
      <c r="D4">
        <v>629</v>
      </c>
      <c r="E4">
        <v>31</v>
      </c>
      <c r="F4">
        <v>616</v>
      </c>
      <c r="G4">
        <v>32</v>
      </c>
      <c r="H4">
        <v>671</v>
      </c>
      <c r="I4">
        <v>33</v>
      </c>
      <c r="J4">
        <v>694</v>
      </c>
      <c r="K4" s="1">
        <v>2743275.83</v>
      </c>
      <c r="L4" s="1">
        <v>3073121.53</v>
      </c>
      <c r="M4" s="1">
        <v>3204778.78</v>
      </c>
      <c r="N4" s="1">
        <v>4036799.25</v>
      </c>
      <c r="O4" s="1">
        <f>K4/D4</f>
        <v>4361.3288235294121</v>
      </c>
      <c r="P4" s="1">
        <f>L4/F4</f>
        <v>4988.8336525974019</v>
      </c>
      <c r="Q4" s="1">
        <f>M4/H4</f>
        <v>4776.1233681073027</v>
      </c>
      <c r="R4" s="1">
        <f>N4/J4</f>
        <v>5816.7136167146973</v>
      </c>
      <c r="S4" s="1">
        <f>(K4+L4+M4+N4)/(D4+F4+H4+J4)</f>
        <v>5003.0557049808422</v>
      </c>
    </row>
    <row r="5" spans="1:19" x14ac:dyDescent="0.3">
      <c r="A5" t="s">
        <v>20</v>
      </c>
      <c r="B5" t="s">
        <v>21</v>
      </c>
      <c r="C5">
        <v>8</v>
      </c>
      <c r="D5">
        <v>171</v>
      </c>
      <c r="E5">
        <v>13</v>
      </c>
      <c r="F5">
        <v>166</v>
      </c>
      <c r="G5">
        <v>9</v>
      </c>
      <c r="H5">
        <v>180</v>
      </c>
      <c r="I5">
        <v>9</v>
      </c>
      <c r="J5">
        <v>184</v>
      </c>
      <c r="K5" s="1">
        <v>730698.57</v>
      </c>
      <c r="L5" s="1">
        <v>925332.84999999986</v>
      </c>
      <c r="M5" s="1">
        <v>933919.11999999988</v>
      </c>
      <c r="N5" s="1">
        <v>953344.34</v>
      </c>
      <c r="O5" s="1">
        <f>K5/D5</f>
        <v>4273.0910526315783</v>
      </c>
      <c r="P5" s="1">
        <f>L5/F5</f>
        <v>5574.2942771084327</v>
      </c>
      <c r="Q5" s="1">
        <f>M5/H5</f>
        <v>5188.4395555555548</v>
      </c>
      <c r="R5" s="1">
        <f>N5/J5</f>
        <v>5181.2192391304343</v>
      </c>
      <c r="S5" s="1">
        <f>(K5+L5+M5+N5)/(D5+F5+H5+J5)</f>
        <v>5054.6289300998569</v>
      </c>
    </row>
    <row r="6" spans="1:19" x14ac:dyDescent="0.3">
      <c r="A6" t="s">
        <v>18</v>
      </c>
      <c r="B6" t="s">
        <v>19</v>
      </c>
      <c r="C6">
        <v>7</v>
      </c>
      <c r="D6">
        <v>132</v>
      </c>
      <c r="E6">
        <v>12</v>
      </c>
      <c r="F6">
        <v>138</v>
      </c>
      <c r="G6">
        <v>7</v>
      </c>
      <c r="H6">
        <v>123</v>
      </c>
      <c r="I6">
        <v>7</v>
      </c>
      <c r="J6">
        <v>131</v>
      </c>
      <c r="K6" s="1">
        <v>524380.92000000004</v>
      </c>
      <c r="L6" s="1">
        <v>653778.62</v>
      </c>
      <c r="M6" s="1">
        <v>769026.14</v>
      </c>
      <c r="N6" s="1">
        <v>745124.05000000016</v>
      </c>
      <c r="O6" s="1">
        <f>K6/D6</f>
        <v>3972.5827272727274</v>
      </c>
      <c r="P6" s="1">
        <f>L6/F6</f>
        <v>4737.5262318840578</v>
      </c>
      <c r="Q6" s="1">
        <f>M6/H6</f>
        <v>6252.2450406504067</v>
      </c>
      <c r="R6" s="1">
        <f>N6/J6</f>
        <v>5687.9698473282451</v>
      </c>
      <c r="S6" s="1">
        <f>(K6+L6+M6+N6)/(D6+F6+H6+J6)</f>
        <v>5137.9956679389325</v>
      </c>
    </row>
    <row r="7" spans="1:19" x14ac:dyDescent="0.3">
      <c r="A7" t="s">
        <v>10</v>
      </c>
      <c r="B7" t="s">
        <v>11</v>
      </c>
      <c r="C7">
        <v>10</v>
      </c>
      <c r="D7">
        <v>184</v>
      </c>
      <c r="E7">
        <v>11</v>
      </c>
      <c r="F7">
        <v>192</v>
      </c>
      <c r="G7">
        <v>10</v>
      </c>
      <c r="H7">
        <v>188</v>
      </c>
      <c r="I7">
        <v>10</v>
      </c>
      <c r="J7">
        <v>216</v>
      </c>
      <c r="K7" s="1">
        <v>913847.7300000001</v>
      </c>
      <c r="L7" s="1">
        <v>1029750.89</v>
      </c>
      <c r="M7" s="1">
        <v>1067393.57</v>
      </c>
      <c r="N7" s="1">
        <v>1150648.3799999999</v>
      </c>
      <c r="O7" s="1">
        <f>K7/D7</f>
        <v>4966.5637500000003</v>
      </c>
      <c r="P7" s="1">
        <f>L7/F7</f>
        <v>5363.285885416667</v>
      </c>
      <c r="Q7" s="1">
        <f>M7/H7</f>
        <v>5677.6253723404261</v>
      </c>
      <c r="R7" s="1">
        <f>N7/J7</f>
        <v>5327.0758333333324</v>
      </c>
      <c r="S7" s="1">
        <f>(K7+L7+M7+N7)/(D7+F7+H7+J7)</f>
        <v>5335.4366282051287</v>
      </c>
    </row>
    <row r="8" spans="1:19" x14ac:dyDescent="0.3">
      <c r="A8" t="s">
        <v>26</v>
      </c>
      <c r="B8" t="s">
        <v>23</v>
      </c>
      <c r="C8">
        <v>25</v>
      </c>
      <c r="D8">
        <v>451</v>
      </c>
      <c r="E8">
        <v>36</v>
      </c>
      <c r="F8">
        <v>544</v>
      </c>
      <c r="G8">
        <v>32</v>
      </c>
      <c r="H8">
        <v>622</v>
      </c>
      <c r="I8">
        <v>31</v>
      </c>
      <c r="J8">
        <v>642</v>
      </c>
      <c r="K8" s="1">
        <v>2355971.9799999995</v>
      </c>
      <c r="L8" s="1">
        <v>2810359.9200000004</v>
      </c>
      <c r="M8" s="1">
        <v>3391552.1</v>
      </c>
      <c r="N8" s="1">
        <v>3766939.82</v>
      </c>
      <c r="O8" s="1">
        <f>K8/D8</f>
        <v>5223.8846563192892</v>
      </c>
      <c r="P8" s="1">
        <f>L8/F8</f>
        <v>5166.102794117648</v>
      </c>
      <c r="Q8" s="1">
        <f>M8/H8</f>
        <v>5452.6561093247592</v>
      </c>
      <c r="R8" s="1">
        <f>N8/J8</f>
        <v>5867.507507788162</v>
      </c>
      <c r="S8" s="1">
        <f>(K8+L8+M8+N8)/(D8+F8+H8+J8)</f>
        <v>5455.8759716688801</v>
      </c>
    </row>
    <row r="9" spans="1:19" x14ac:dyDescent="0.3">
      <c r="A9" t="s">
        <v>61</v>
      </c>
      <c r="B9" t="s">
        <v>62</v>
      </c>
      <c r="C9">
        <v>85</v>
      </c>
      <c r="D9">
        <v>1673</v>
      </c>
      <c r="E9">
        <v>99</v>
      </c>
      <c r="F9">
        <v>1736</v>
      </c>
      <c r="G9">
        <v>87</v>
      </c>
      <c r="H9">
        <v>1790</v>
      </c>
      <c r="I9">
        <v>91</v>
      </c>
      <c r="J9">
        <v>1851</v>
      </c>
      <c r="K9" s="1">
        <v>8009773.5600000015</v>
      </c>
      <c r="L9" s="1">
        <v>8914508.910000002</v>
      </c>
      <c r="M9" s="1">
        <v>10136162.340000002</v>
      </c>
      <c r="N9" s="1">
        <v>11653655.769999998</v>
      </c>
      <c r="O9" s="1">
        <f>K9/D9</f>
        <v>4787.6709862522421</v>
      </c>
      <c r="P9" s="1">
        <f>L9/F9</f>
        <v>5135.0857776497705</v>
      </c>
      <c r="Q9" s="1">
        <f>M9/H9</f>
        <v>5662.6605251396659</v>
      </c>
      <c r="R9" s="1">
        <f>N9/J9</f>
        <v>6295.8702160994044</v>
      </c>
      <c r="S9" s="1">
        <f>(K9+L9+M9+N9)/(D9+F9+H9+J9)</f>
        <v>5491.3617843971633</v>
      </c>
    </row>
    <row r="10" spans="1:19" x14ac:dyDescent="0.3">
      <c r="A10" t="s">
        <v>215</v>
      </c>
      <c r="B10" t="s">
        <v>216</v>
      </c>
      <c r="C10">
        <v>42</v>
      </c>
      <c r="D10">
        <v>883</v>
      </c>
      <c r="E10">
        <v>56</v>
      </c>
      <c r="F10">
        <v>975</v>
      </c>
      <c r="G10">
        <v>48</v>
      </c>
      <c r="H10">
        <v>987</v>
      </c>
      <c r="I10">
        <v>51</v>
      </c>
      <c r="J10">
        <v>1051</v>
      </c>
      <c r="K10" s="1">
        <v>4317412.5299999993</v>
      </c>
      <c r="L10" s="1">
        <v>5202249.129999999</v>
      </c>
      <c r="M10" s="1">
        <v>6147158.2400000002</v>
      </c>
      <c r="N10" s="1">
        <v>6410467.839999998</v>
      </c>
      <c r="O10" s="1">
        <f>K10/D10</f>
        <v>4889.4819139297842</v>
      </c>
      <c r="P10" s="1">
        <f>L10/F10</f>
        <v>5335.6401333333324</v>
      </c>
      <c r="Q10" s="1">
        <f>M10/H10</f>
        <v>6228.1238500506588</v>
      </c>
      <c r="R10" s="1">
        <f>N10/J10</f>
        <v>6099.3985156993322</v>
      </c>
      <c r="S10" s="1">
        <f>(K10+L10+M10+N10)/(D10+F10+H10+J10)</f>
        <v>5666.6549640657067</v>
      </c>
    </row>
    <row r="11" spans="1:19" x14ac:dyDescent="0.3">
      <c r="A11" t="s">
        <v>82</v>
      </c>
      <c r="B11" t="s">
        <v>83</v>
      </c>
      <c r="C11">
        <v>9</v>
      </c>
      <c r="D11">
        <v>157</v>
      </c>
      <c r="E11">
        <v>10</v>
      </c>
      <c r="F11">
        <v>146</v>
      </c>
      <c r="G11">
        <v>10</v>
      </c>
      <c r="H11">
        <v>156</v>
      </c>
      <c r="I11">
        <v>10</v>
      </c>
      <c r="J11">
        <v>166</v>
      </c>
      <c r="K11" s="1">
        <v>690552.65</v>
      </c>
      <c r="L11" s="1">
        <v>847998.15000000014</v>
      </c>
      <c r="M11" s="1">
        <v>968867.2</v>
      </c>
      <c r="N11" s="1">
        <v>1036700.0299999998</v>
      </c>
      <c r="O11" s="1">
        <f>K11/D11</f>
        <v>4398.424522292994</v>
      </c>
      <c r="P11" s="1">
        <f>L11/F11</f>
        <v>5808.2065068493157</v>
      </c>
      <c r="Q11" s="1">
        <f>M11/H11</f>
        <v>6210.6871794871795</v>
      </c>
      <c r="R11" s="1">
        <f>N11/J11</f>
        <v>6245.1809036144568</v>
      </c>
      <c r="S11" s="1">
        <f>(K11+L11+M11+N11)/(D11+F11+H11+J11)</f>
        <v>5670.5888479999994</v>
      </c>
    </row>
    <row r="12" spans="1:19" x14ac:dyDescent="0.3">
      <c r="A12" t="s">
        <v>29</v>
      </c>
      <c r="B12" t="s">
        <v>30</v>
      </c>
      <c r="C12">
        <v>4</v>
      </c>
      <c r="D12">
        <v>77</v>
      </c>
      <c r="E12">
        <v>4</v>
      </c>
      <c r="F12">
        <v>75</v>
      </c>
      <c r="G12">
        <v>4</v>
      </c>
      <c r="H12">
        <v>85</v>
      </c>
      <c r="I12">
        <v>5</v>
      </c>
      <c r="J12">
        <v>102</v>
      </c>
      <c r="K12" s="1">
        <v>513305.22000000003</v>
      </c>
      <c r="L12" s="1">
        <v>471967.36000000004</v>
      </c>
      <c r="M12" s="1">
        <v>440589.5400000001</v>
      </c>
      <c r="N12" s="1">
        <v>515482.12999999995</v>
      </c>
      <c r="O12" s="1">
        <f>K12/D12</f>
        <v>6666.3015584415589</v>
      </c>
      <c r="P12" s="1">
        <f>L12/F12</f>
        <v>6292.898133333334</v>
      </c>
      <c r="Q12" s="1">
        <f>M12/H12</f>
        <v>5183.4063529411778</v>
      </c>
      <c r="R12" s="1">
        <f>N12/J12</f>
        <v>5053.7463725490188</v>
      </c>
      <c r="S12" s="1">
        <f>(K12+L12+M12+N12)/(D12+F12+H12+J12)</f>
        <v>5726.679203539823</v>
      </c>
    </row>
    <row r="13" spans="1:19" x14ac:dyDescent="0.3">
      <c r="A13" t="s">
        <v>99</v>
      </c>
      <c r="B13" t="s">
        <v>100</v>
      </c>
      <c r="C13">
        <v>7</v>
      </c>
      <c r="D13">
        <v>173</v>
      </c>
      <c r="E13">
        <v>8</v>
      </c>
      <c r="F13">
        <v>180</v>
      </c>
      <c r="G13">
        <v>7</v>
      </c>
      <c r="H13">
        <v>177</v>
      </c>
      <c r="I13">
        <v>7</v>
      </c>
      <c r="J13">
        <v>171</v>
      </c>
      <c r="K13" s="1">
        <v>914626.62999999989</v>
      </c>
      <c r="L13" s="1">
        <v>968216.04999999993</v>
      </c>
      <c r="M13" s="1">
        <v>1056667.74</v>
      </c>
      <c r="N13" s="1">
        <v>1099386.7200000002</v>
      </c>
      <c r="O13" s="1">
        <f>K13/D13</f>
        <v>5286.8591329479759</v>
      </c>
      <c r="P13" s="1">
        <f>L13/F13</f>
        <v>5378.9780555555553</v>
      </c>
      <c r="Q13" s="1">
        <f>M13/H13</f>
        <v>5969.8742372881352</v>
      </c>
      <c r="R13" s="1">
        <f>N13/J13</f>
        <v>6429.162105263159</v>
      </c>
      <c r="S13" s="1">
        <f>(K13+L13+M13+N13)/(D13+F13+H13+J13)</f>
        <v>5761.6221683309559</v>
      </c>
    </row>
    <row r="14" spans="1:19" x14ac:dyDescent="0.3">
      <c r="A14" t="s">
        <v>134</v>
      </c>
      <c r="B14" t="s">
        <v>135</v>
      </c>
      <c r="C14">
        <v>4</v>
      </c>
      <c r="D14">
        <v>95</v>
      </c>
      <c r="E14">
        <v>6</v>
      </c>
      <c r="F14">
        <v>98</v>
      </c>
      <c r="G14">
        <v>6</v>
      </c>
      <c r="H14">
        <v>85</v>
      </c>
      <c r="I14">
        <v>5</v>
      </c>
      <c r="J14">
        <v>91</v>
      </c>
      <c r="K14" s="1">
        <v>513085.94</v>
      </c>
      <c r="L14" s="1">
        <v>575788.07999999996</v>
      </c>
      <c r="M14" s="1">
        <v>505750.26000000007</v>
      </c>
      <c r="N14" s="1">
        <v>631810.89</v>
      </c>
      <c r="O14" s="1">
        <f>K14/D14</f>
        <v>5400.9046315789474</v>
      </c>
      <c r="P14" s="1">
        <f>L14/F14</f>
        <v>5875.3885714285707</v>
      </c>
      <c r="Q14" s="1">
        <f>M14/H14</f>
        <v>5950.0030588235304</v>
      </c>
      <c r="R14" s="1">
        <f>N14/J14</f>
        <v>6942.9768131868132</v>
      </c>
      <c r="S14" s="1">
        <f>(K14+L14+M14+N14)/(D14+F14+H14+J14)</f>
        <v>6033.6996476964769</v>
      </c>
    </row>
    <row r="15" spans="1:19" x14ac:dyDescent="0.3">
      <c r="A15" t="s">
        <v>63</v>
      </c>
      <c r="B15" t="s">
        <v>64</v>
      </c>
      <c r="C15">
        <v>20</v>
      </c>
      <c r="D15">
        <v>418</v>
      </c>
      <c r="E15">
        <v>23</v>
      </c>
      <c r="F15">
        <v>460</v>
      </c>
      <c r="G15">
        <v>22</v>
      </c>
      <c r="H15">
        <v>459</v>
      </c>
      <c r="I15">
        <v>23</v>
      </c>
      <c r="J15">
        <v>503</v>
      </c>
      <c r="K15" s="1">
        <v>2048581.7999999998</v>
      </c>
      <c r="L15" s="1">
        <v>2807901.8800000004</v>
      </c>
      <c r="M15" s="1">
        <v>3129816.1199999996</v>
      </c>
      <c r="N15" s="1">
        <v>3128082.52</v>
      </c>
      <c r="O15" s="1">
        <f>K15/D15</f>
        <v>4900.9133971291858</v>
      </c>
      <c r="P15" s="1">
        <f>L15/F15</f>
        <v>6104.1345217391308</v>
      </c>
      <c r="Q15" s="1">
        <f>M15/H15</f>
        <v>6818.7715032679735</v>
      </c>
      <c r="R15" s="1">
        <f>N15/J15</f>
        <v>6218.8519284294234</v>
      </c>
      <c r="S15" s="1">
        <f>(K15+L15+M15+N15)/(D15+F15+H15+J15)</f>
        <v>6040.4251739130423</v>
      </c>
    </row>
    <row r="16" spans="1:19" x14ac:dyDescent="0.3">
      <c r="A16" t="s">
        <v>55</v>
      </c>
      <c r="B16" t="s">
        <v>56</v>
      </c>
      <c r="C16">
        <v>11</v>
      </c>
      <c r="D16">
        <v>195</v>
      </c>
      <c r="E16">
        <v>11</v>
      </c>
      <c r="F16">
        <v>210</v>
      </c>
      <c r="G16">
        <v>11</v>
      </c>
      <c r="H16">
        <v>214</v>
      </c>
      <c r="I16">
        <v>11</v>
      </c>
      <c r="J16">
        <v>208</v>
      </c>
      <c r="K16" s="1">
        <v>1117092.0599999998</v>
      </c>
      <c r="L16" s="1">
        <v>1257969.69</v>
      </c>
      <c r="M16" s="1">
        <v>1234613.6100000003</v>
      </c>
      <c r="N16" s="1">
        <v>1456201.3700000003</v>
      </c>
      <c r="O16" s="1">
        <f>K16/D16</f>
        <v>5728.6772307692299</v>
      </c>
      <c r="P16" s="1">
        <f>L16/F16</f>
        <v>5990.3318571428572</v>
      </c>
      <c r="Q16" s="1">
        <f>M16/H16</f>
        <v>5769.2224766355157</v>
      </c>
      <c r="R16" s="1">
        <f>N16/J16</f>
        <v>7000.9681250000012</v>
      </c>
      <c r="S16" s="1">
        <f>(K16+L16+M16+N16)/(D16+F16+H16+J16)</f>
        <v>6125.6066868198313</v>
      </c>
    </row>
    <row r="17" spans="1:19" x14ac:dyDescent="0.3">
      <c r="A17" t="s">
        <v>92</v>
      </c>
      <c r="B17" t="s">
        <v>93</v>
      </c>
      <c r="C17">
        <v>14</v>
      </c>
      <c r="D17">
        <v>268</v>
      </c>
      <c r="E17">
        <v>14</v>
      </c>
      <c r="F17">
        <v>251</v>
      </c>
      <c r="G17">
        <v>12</v>
      </c>
      <c r="H17">
        <v>240</v>
      </c>
      <c r="I17">
        <v>12</v>
      </c>
      <c r="J17">
        <v>252</v>
      </c>
      <c r="K17" s="1">
        <v>1423632.03</v>
      </c>
      <c r="L17" s="1">
        <v>1483241.3200000003</v>
      </c>
      <c r="M17" s="1">
        <v>1609570.2100000002</v>
      </c>
      <c r="N17" s="1">
        <v>1688156.2199999997</v>
      </c>
      <c r="O17" s="1">
        <f>K17/D17</f>
        <v>5312.0598134328357</v>
      </c>
      <c r="P17" s="1">
        <f>L17/F17</f>
        <v>5909.3279681274917</v>
      </c>
      <c r="Q17" s="1">
        <f>M17/H17</f>
        <v>6706.5425416666676</v>
      </c>
      <c r="R17" s="1">
        <f>N17/J17</f>
        <v>6699.032619047618</v>
      </c>
      <c r="S17" s="1">
        <f>(K17+L17+M17+N17)/(D17+F17+H17+J17)</f>
        <v>6137.0917705242337</v>
      </c>
    </row>
    <row r="18" spans="1:19" x14ac:dyDescent="0.3">
      <c r="A18" t="s">
        <v>73</v>
      </c>
      <c r="B18" t="s">
        <v>74</v>
      </c>
      <c r="C18">
        <v>114</v>
      </c>
      <c r="D18">
        <v>2121</v>
      </c>
      <c r="E18">
        <v>137</v>
      </c>
      <c r="F18">
        <v>2335</v>
      </c>
      <c r="G18">
        <v>127</v>
      </c>
      <c r="H18">
        <v>2493</v>
      </c>
      <c r="I18">
        <v>138</v>
      </c>
      <c r="J18">
        <v>2816</v>
      </c>
      <c r="K18" s="1">
        <v>10618666.689999999</v>
      </c>
      <c r="L18" s="1">
        <v>14406671.23</v>
      </c>
      <c r="M18" s="1">
        <v>16209473.140000001</v>
      </c>
      <c r="N18" s="1">
        <v>18703002.979999997</v>
      </c>
      <c r="O18" s="1">
        <f>K18/D18</f>
        <v>5006.4435124941065</v>
      </c>
      <c r="P18" s="1">
        <f>L18/F18</f>
        <v>6169.8806124197008</v>
      </c>
      <c r="Q18" s="1">
        <f>M18/H18</f>
        <v>6501.9948415563576</v>
      </c>
      <c r="R18" s="1">
        <f>N18/J18</f>
        <v>6641.6913991477259</v>
      </c>
      <c r="S18" s="1">
        <f>(K18+L18+M18+N18)/(D18+F18+H18+J18)</f>
        <v>6138.0249912954432</v>
      </c>
    </row>
    <row r="19" spans="1:19" x14ac:dyDescent="0.3">
      <c r="A19" t="s">
        <v>22</v>
      </c>
      <c r="B19" t="s">
        <v>23</v>
      </c>
      <c r="C19">
        <v>80</v>
      </c>
      <c r="D19">
        <v>1698</v>
      </c>
      <c r="E19">
        <v>84</v>
      </c>
      <c r="F19">
        <v>1743</v>
      </c>
      <c r="G19">
        <v>78</v>
      </c>
      <c r="H19">
        <v>1741</v>
      </c>
      <c r="I19">
        <v>76</v>
      </c>
      <c r="J19">
        <v>1783</v>
      </c>
      <c r="K19" s="1">
        <v>9286603.1400000025</v>
      </c>
      <c r="L19" s="1">
        <v>10310046.210000003</v>
      </c>
      <c r="M19" s="1">
        <v>11123636.200000001</v>
      </c>
      <c r="N19" s="1">
        <v>12087208.460000003</v>
      </c>
      <c r="O19" s="1">
        <f>K19/D19</f>
        <v>5469.1420141342769</v>
      </c>
      <c r="P19" s="1">
        <f>L19/F19</f>
        <v>5915.1154388984523</v>
      </c>
      <c r="Q19" s="1">
        <f>M19/H19</f>
        <v>6389.2224009190131</v>
      </c>
      <c r="R19" s="1">
        <f>N19/J19</f>
        <v>6779.1410319685938</v>
      </c>
      <c r="S19" s="1">
        <f>(K19+L19+M19+N19)/(D19+F19+H19+J19)</f>
        <v>6146.0867207465908</v>
      </c>
    </row>
    <row r="20" spans="1:19" x14ac:dyDescent="0.3">
      <c r="A20" t="s">
        <v>14</v>
      </c>
      <c r="B20" t="s">
        <v>15</v>
      </c>
      <c r="C20">
        <v>9</v>
      </c>
      <c r="D20">
        <v>169</v>
      </c>
      <c r="E20">
        <v>10</v>
      </c>
      <c r="F20">
        <v>184</v>
      </c>
      <c r="G20">
        <v>10</v>
      </c>
      <c r="H20">
        <v>192</v>
      </c>
      <c r="I20">
        <v>10</v>
      </c>
      <c r="J20">
        <v>203</v>
      </c>
      <c r="K20" s="1">
        <v>874492.56</v>
      </c>
      <c r="L20" s="1">
        <v>1009835.23</v>
      </c>
      <c r="M20" s="1">
        <v>1274368.4999999998</v>
      </c>
      <c r="N20" s="1">
        <v>1452898.8799999997</v>
      </c>
      <c r="O20" s="1">
        <f>K20/D20</f>
        <v>5174.5121893491123</v>
      </c>
      <c r="P20" s="1">
        <f>L20/F20</f>
        <v>5488.2349456521742</v>
      </c>
      <c r="Q20" s="1">
        <f>M20/H20</f>
        <v>6637.3359374999991</v>
      </c>
      <c r="R20" s="1">
        <f>N20/J20</f>
        <v>7157.1373399014765</v>
      </c>
      <c r="S20" s="1">
        <f>(K20+L20+M20+N20)/(D20+F20+H20+J20)</f>
        <v>6165.2341844919783</v>
      </c>
    </row>
    <row r="21" spans="1:19" x14ac:dyDescent="0.3">
      <c r="A21" t="s">
        <v>77</v>
      </c>
      <c r="B21" t="s">
        <v>78</v>
      </c>
      <c r="C21">
        <v>9</v>
      </c>
      <c r="D21">
        <v>178</v>
      </c>
      <c r="E21">
        <v>10</v>
      </c>
      <c r="F21">
        <v>180</v>
      </c>
      <c r="G21">
        <v>9</v>
      </c>
      <c r="H21">
        <v>184</v>
      </c>
      <c r="I21">
        <v>9</v>
      </c>
      <c r="J21">
        <v>196</v>
      </c>
      <c r="K21" s="1">
        <v>1021184.74</v>
      </c>
      <c r="L21" s="1">
        <v>1028433.8499999999</v>
      </c>
      <c r="M21" s="1">
        <v>1162970.8900000001</v>
      </c>
      <c r="N21" s="1">
        <v>1406234.3499999996</v>
      </c>
      <c r="O21" s="1">
        <f>K21/D21</f>
        <v>5736.9929213483147</v>
      </c>
      <c r="P21" s="1">
        <f>L21/F21</f>
        <v>5713.5213888888884</v>
      </c>
      <c r="Q21" s="1">
        <f>M21/H21</f>
        <v>6320.493967391305</v>
      </c>
      <c r="R21" s="1">
        <f>N21/J21</f>
        <v>7174.6650510204063</v>
      </c>
      <c r="S21" s="1">
        <f>(K21+L21+M21+N21)/(D21+F21+H21+J21)</f>
        <v>6258.5688753387531</v>
      </c>
    </row>
    <row r="22" spans="1:19" x14ac:dyDescent="0.3">
      <c r="A22" t="s">
        <v>84</v>
      </c>
      <c r="B22" t="s">
        <v>85</v>
      </c>
      <c r="C22">
        <v>7</v>
      </c>
      <c r="D22">
        <v>162</v>
      </c>
      <c r="E22">
        <v>10</v>
      </c>
      <c r="F22">
        <v>173</v>
      </c>
      <c r="G22">
        <v>8</v>
      </c>
      <c r="H22">
        <v>160</v>
      </c>
      <c r="I22">
        <v>8</v>
      </c>
      <c r="J22">
        <v>182</v>
      </c>
      <c r="K22" s="1">
        <v>907505.24999999988</v>
      </c>
      <c r="L22" s="1">
        <v>1056183.18</v>
      </c>
      <c r="M22" s="1">
        <v>1100919.0899999999</v>
      </c>
      <c r="N22" s="1">
        <v>1265634.79</v>
      </c>
      <c r="O22" s="1">
        <f>K22/D22</f>
        <v>5601.8842592592582</v>
      </c>
      <c r="P22" s="1">
        <f>L22/F22</f>
        <v>6105.1050867052018</v>
      </c>
      <c r="Q22" s="1">
        <f>M22/H22</f>
        <v>6880.7443124999991</v>
      </c>
      <c r="R22" s="1">
        <f>N22/J22</f>
        <v>6954.0373076923079</v>
      </c>
      <c r="S22" s="1">
        <f>(K22+L22+M22+N22)/(D22+F22+H22+J22)</f>
        <v>6396.2220236336771</v>
      </c>
    </row>
    <row r="23" spans="1:19" x14ac:dyDescent="0.3">
      <c r="A23" t="s">
        <v>142</v>
      </c>
      <c r="B23" t="s">
        <v>143</v>
      </c>
      <c r="C23">
        <v>20</v>
      </c>
      <c r="D23">
        <v>364</v>
      </c>
      <c r="E23">
        <v>19</v>
      </c>
      <c r="F23">
        <v>353</v>
      </c>
      <c r="G23">
        <v>22</v>
      </c>
      <c r="H23">
        <v>373</v>
      </c>
      <c r="I23">
        <v>20</v>
      </c>
      <c r="J23">
        <v>404</v>
      </c>
      <c r="K23" s="1">
        <v>1746087.24</v>
      </c>
      <c r="L23" s="1">
        <v>2280999.3000000003</v>
      </c>
      <c r="M23" s="1">
        <v>2345128.4300000006</v>
      </c>
      <c r="N23" s="1">
        <v>3306361.55</v>
      </c>
      <c r="O23" s="1">
        <f>K23/D23</f>
        <v>4796.9429670329673</v>
      </c>
      <c r="P23" s="1">
        <f>L23/F23</f>
        <v>6461.7543909348451</v>
      </c>
      <c r="Q23" s="1">
        <f>M23/H23</f>
        <v>6287.2075871313691</v>
      </c>
      <c r="R23" s="1">
        <f>N23/J23</f>
        <v>8184.0632425742569</v>
      </c>
      <c r="S23" s="1">
        <f>(K23+L23+M23+N23)/(D23+F23+H23+J23)</f>
        <v>6478.2975368139223</v>
      </c>
    </row>
    <row r="24" spans="1:19" x14ac:dyDescent="0.3">
      <c r="A24" t="s">
        <v>151</v>
      </c>
      <c r="B24" t="s">
        <v>152</v>
      </c>
      <c r="C24">
        <v>15</v>
      </c>
      <c r="D24">
        <v>246</v>
      </c>
      <c r="E24">
        <v>13</v>
      </c>
      <c r="F24">
        <v>241</v>
      </c>
      <c r="G24">
        <v>12</v>
      </c>
      <c r="H24">
        <v>235</v>
      </c>
      <c r="I24">
        <v>11</v>
      </c>
      <c r="J24">
        <v>222</v>
      </c>
      <c r="K24" s="1">
        <v>1374587.26</v>
      </c>
      <c r="L24" s="1">
        <v>1517200.4</v>
      </c>
      <c r="M24" s="1">
        <v>1523729.8199999996</v>
      </c>
      <c r="N24" s="1">
        <v>1712596.31</v>
      </c>
      <c r="O24" s="1">
        <f>K24/D24</f>
        <v>5587.7530894308948</v>
      </c>
      <c r="P24" s="1">
        <f>L24/F24</f>
        <v>6295.4373443983395</v>
      </c>
      <c r="Q24" s="1">
        <f>M24/H24</f>
        <v>6483.9566808510617</v>
      </c>
      <c r="R24" s="1">
        <f>N24/J24</f>
        <v>7714.3977927927926</v>
      </c>
      <c r="S24" s="1">
        <f>(K24+L24+M24+N24)/(D24+F24+H24+J24)</f>
        <v>6491.64596398305</v>
      </c>
    </row>
    <row r="25" spans="1:19" x14ac:dyDescent="0.3">
      <c r="A25" t="s">
        <v>136</v>
      </c>
      <c r="B25" t="s">
        <v>137</v>
      </c>
      <c r="C25">
        <v>25</v>
      </c>
      <c r="D25">
        <v>486</v>
      </c>
      <c r="E25">
        <v>26</v>
      </c>
      <c r="F25">
        <v>441</v>
      </c>
      <c r="G25">
        <v>23</v>
      </c>
      <c r="H25">
        <v>431</v>
      </c>
      <c r="I25">
        <v>23</v>
      </c>
      <c r="J25">
        <v>483</v>
      </c>
      <c r="K25" s="1">
        <v>2222391.12</v>
      </c>
      <c r="L25" s="1">
        <v>2838128.21</v>
      </c>
      <c r="M25" s="1">
        <v>3439117.44</v>
      </c>
      <c r="N25" s="1">
        <v>3629849.6700000004</v>
      </c>
      <c r="O25" s="1">
        <f>K25/D25</f>
        <v>4572.8212345679012</v>
      </c>
      <c r="P25" s="1">
        <f>L25/F25</f>
        <v>6435.6648752834462</v>
      </c>
      <c r="Q25" s="1">
        <f>M25/H25</f>
        <v>7979.3908120649648</v>
      </c>
      <c r="R25" s="1">
        <f>N25/J25</f>
        <v>7515.2167080745348</v>
      </c>
      <c r="S25" s="1">
        <f>(K25+L25+M25+N25)/(D25+F25+H25+J25)</f>
        <v>6588.5314720260722</v>
      </c>
    </row>
    <row r="26" spans="1:19" x14ac:dyDescent="0.3">
      <c r="A26" t="s">
        <v>97</v>
      </c>
      <c r="B26" t="s">
        <v>98</v>
      </c>
      <c r="C26">
        <v>11</v>
      </c>
      <c r="D26">
        <v>202</v>
      </c>
      <c r="E26">
        <v>11</v>
      </c>
      <c r="F26">
        <v>181</v>
      </c>
      <c r="G26">
        <v>9</v>
      </c>
      <c r="H26">
        <v>171</v>
      </c>
      <c r="I26">
        <v>10</v>
      </c>
      <c r="J26">
        <v>190</v>
      </c>
      <c r="K26" s="1">
        <v>1106423.4299999997</v>
      </c>
      <c r="L26" s="1">
        <v>1157434.1499999999</v>
      </c>
      <c r="M26" s="1">
        <v>1244788.58</v>
      </c>
      <c r="N26" s="1">
        <v>1415629.52</v>
      </c>
      <c r="O26" s="1">
        <f>K26/D26</f>
        <v>5477.3437128712858</v>
      </c>
      <c r="P26" s="1">
        <f>L26/F26</f>
        <v>6394.6638121546957</v>
      </c>
      <c r="Q26" s="1">
        <f>M26/H26</f>
        <v>7279.4653801169598</v>
      </c>
      <c r="R26" s="1">
        <f>N26/J26</f>
        <v>7450.6816842105263</v>
      </c>
      <c r="S26" s="1">
        <f>(K26+L26+M26+N26)/(D26+F26+H26+J26)</f>
        <v>6618.6501075268816</v>
      </c>
    </row>
    <row r="27" spans="1:19" x14ac:dyDescent="0.3">
      <c r="A27" t="s">
        <v>24</v>
      </c>
      <c r="B27" t="s">
        <v>25</v>
      </c>
      <c r="C27">
        <v>30</v>
      </c>
      <c r="D27">
        <v>609</v>
      </c>
      <c r="E27">
        <v>39</v>
      </c>
      <c r="F27">
        <v>622</v>
      </c>
      <c r="G27">
        <v>32</v>
      </c>
      <c r="H27">
        <v>668</v>
      </c>
      <c r="I27">
        <v>32</v>
      </c>
      <c r="J27">
        <v>696</v>
      </c>
      <c r="K27" s="1">
        <v>3391136.0999999996</v>
      </c>
      <c r="L27" s="1">
        <v>3974003.7800000003</v>
      </c>
      <c r="M27" s="1">
        <v>4563610.6199999982</v>
      </c>
      <c r="N27" s="1">
        <v>5303399.3000000007</v>
      </c>
      <c r="O27" s="1">
        <f>K27/D27</f>
        <v>5568.3679802955658</v>
      </c>
      <c r="P27" s="1">
        <f>L27/F27</f>
        <v>6389.0736012861744</v>
      </c>
      <c r="Q27" s="1">
        <f>M27/H27</f>
        <v>6831.752425149698</v>
      </c>
      <c r="R27" s="1">
        <f>N27/J27</f>
        <v>7619.8265804597713</v>
      </c>
      <c r="S27" s="1">
        <f>(K27+L27+M27+N27)/(D27+F27+H27+J27)</f>
        <v>6640.5201541425804</v>
      </c>
    </row>
    <row r="28" spans="1:19" x14ac:dyDescent="0.3">
      <c r="A28" t="s">
        <v>75</v>
      </c>
      <c r="B28" t="s">
        <v>76</v>
      </c>
      <c r="C28">
        <v>64</v>
      </c>
      <c r="D28">
        <v>1234</v>
      </c>
      <c r="E28">
        <v>79</v>
      </c>
      <c r="F28">
        <v>1287</v>
      </c>
      <c r="G28">
        <v>75</v>
      </c>
      <c r="H28">
        <v>1311</v>
      </c>
      <c r="I28">
        <v>73</v>
      </c>
      <c r="J28">
        <v>1386</v>
      </c>
      <c r="K28" s="1">
        <v>7048072.3499999996</v>
      </c>
      <c r="L28" s="1">
        <v>8927044.4499999993</v>
      </c>
      <c r="M28" s="1">
        <v>8923962.2200000007</v>
      </c>
      <c r="N28" s="1">
        <v>9882168.9300000016</v>
      </c>
      <c r="O28" s="1">
        <f>K28/D28</f>
        <v>5711.5659238249591</v>
      </c>
      <c r="P28" s="1">
        <f>L28/F28</f>
        <v>6936.3204739704734</v>
      </c>
      <c r="Q28" s="1">
        <f>M28/H28</f>
        <v>6806.9887261632348</v>
      </c>
      <c r="R28" s="1">
        <f>N28/J28</f>
        <v>7129.9920129870143</v>
      </c>
      <c r="S28" s="1">
        <f>(K28+L28+M28+N28)/(D28+F28+H28+J28)</f>
        <v>6665.628200459947</v>
      </c>
    </row>
    <row r="29" spans="1:19" x14ac:dyDescent="0.3">
      <c r="A29" t="s">
        <v>116</v>
      </c>
      <c r="B29" t="s">
        <v>117</v>
      </c>
      <c r="C29">
        <v>5</v>
      </c>
      <c r="D29">
        <v>77</v>
      </c>
      <c r="E29">
        <v>5</v>
      </c>
      <c r="F29">
        <v>86</v>
      </c>
      <c r="G29">
        <v>4</v>
      </c>
      <c r="H29">
        <v>78</v>
      </c>
      <c r="I29">
        <v>5</v>
      </c>
      <c r="J29">
        <v>82</v>
      </c>
      <c r="K29" s="1">
        <v>542849.1399999999</v>
      </c>
      <c r="L29" s="1">
        <v>498141.38</v>
      </c>
      <c r="M29" s="1">
        <v>529103</v>
      </c>
      <c r="N29" s="1">
        <v>599682.37</v>
      </c>
      <c r="O29" s="1">
        <f>K29/D29</f>
        <v>7049.9888311688301</v>
      </c>
      <c r="P29" s="1">
        <f>L29/F29</f>
        <v>5792.341627906977</v>
      </c>
      <c r="Q29" s="1">
        <f>M29/H29</f>
        <v>6783.3717948717949</v>
      </c>
      <c r="R29" s="1">
        <f>N29/J29</f>
        <v>7313.1996341463419</v>
      </c>
      <c r="S29" s="1">
        <f>(K29+L29+M29+N29)/(D29+F29+H29+J29)</f>
        <v>6717.5724148606814</v>
      </c>
    </row>
    <row r="30" spans="1:19" x14ac:dyDescent="0.3">
      <c r="A30" t="s">
        <v>95</v>
      </c>
      <c r="B30" t="s">
        <v>96</v>
      </c>
      <c r="C30">
        <v>14</v>
      </c>
      <c r="D30">
        <v>372</v>
      </c>
      <c r="E30">
        <v>18</v>
      </c>
      <c r="F30">
        <v>365</v>
      </c>
      <c r="G30">
        <v>17</v>
      </c>
      <c r="H30">
        <v>364</v>
      </c>
      <c r="I30">
        <v>17</v>
      </c>
      <c r="J30">
        <v>386</v>
      </c>
      <c r="K30" s="1">
        <v>2304887.2499999995</v>
      </c>
      <c r="L30" s="1">
        <v>2405256.52</v>
      </c>
      <c r="M30" s="1">
        <v>2440010.5800000005</v>
      </c>
      <c r="N30" s="1">
        <v>2847327.11</v>
      </c>
      <c r="O30" s="1">
        <f>K30/D30</f>
        <v>6195.9334677419338</v>
      </c>
      <c r="P30" s="1">
        <f>L30/F30</f>
        <v>6589.7438904109586</v>
      </c>
      <c r="Q30" s="1">
        <f>M30/H30</f>
        <v>6703.3257692307707</v>
      </c>
      <c r="R30" s="1">
        <f>N30/J30</f>
        <v>7376.4951036269431</v>
      </c>
      <c r="S30" s="1">
        <f>(K30+L30+M30+N30)/(D30+F30+H30+J30)</f>
        <v>6723.2558574310688</v>
      </c>
    </row>
    <row r="31" spans="1:19" x14ac:dyDescent="0.3">
      <c r="A31" t="s">
        <v>51</v>
      </c>
      <c r="B31" t="s">
        <v>52</v>
      </c>
      <c r="C31">
        <v>10</v>
      </c>
      <c r="D31">
        <v>164</v>
      </c>
      <c r="E31">
        <v>10</v>
      </c>
      <c r="F31">
        <v>165</v>
      </c>
      <c r="G31">
        <v>12</v>
      </c>
      <c r="H31">
        <v>182</v>
      </c>
      <c r="I31">
        <v>14</v>
      </c>
      <c r="J31">
        <v>210</v>
      </c>
      <c r="K31" s="1">
        <v>987126.74999999988</v>
      </c>
      <c r="L31" s="1">
        <v>1134694.7999999998</v>
      </c>
      <c r="M31" s="1">
        <v>1340897.2100000002</v>
      </c>
      <c r="N31" s="1">
        <v>1387464.49</v>
      </c>
      <c r="O31" s="1">
        <f>K31/D31</f>
        <v>6019.065548780487</v>
      </c>
      <c r="P31" s="1">
        <f>L31/F31</f>
        <v>6876.938181818181</v>
      </c>
      <c r="Q31" s="1">
        <f>M31/H31</f>
        <v>7367.5670879120889</v>
      </c>
      <c r="R31" s="1">
        <f>N31/J31</f>
        <v>6606.9737619047619</v>
      </c>
      <c r="S31" s="1">
        <f>(K31+L31+M31+N31)/(D31+F31+H31+J31)</f>
        <v>6727.0225381414702</v>
      </c>
    </row>
    <row r="32" spans="1:19" x14ac:dyDescent="0.3">
      <c r="A32" t="s">
        <v>209</v>
      </c>
      <c r="B32" t="s">
        <v>210</v>
      </c>
      <c r="C32">
        <v>12</v>
      </c>
      <c r="D32">
        <v>199</v>
      </c>
      <c r="E32">
        <v>16</v>
      </c>
      <c r="F32">
        <v>205</v>
      </c>
      <c r="G32">
        <v>13</v>
      </c>
      <c r="H32">
        <v>202</v>
      </c>
      <c r="I32">
        <v>15</v>
      </c>
      <c r="J32">
        <v>228</v>
      </c>
      <c r="K32" s="1">
        <v>898782.54999999993</v>
      </c>
      <c r="L32" s="1">
        <v>1798595.6499999997</v>
      </c>
      <c r="M32" s="1">
        <v>1437503.7300000004</v>
      </c>
      <c r="N32" s="1">
        <v>1482754.73</v>
      </c>
      <c r="O32" s="1">
        <f>K32/D32</f>
        <v>4516.4952261306526</v>
      </c>
      <c r="P32" s="1">
        <f>L32/F32</f>
        <v>8773.6373170731695</v>
      </c>
      <c r="Q32" s="1">
        <f>M32/H32</f>
        <v>7116.3550990099029</v>
      </c>
      <c r="R32" s="1">
        <f>N32/J32</f>
        <v>6503.3102192982451</v>
      </c>
      <c r="S32" s="1">
        <f>(K32+L32+M32+N32)/(D32+F32+H32+J32)</f>
        <v>6735.775371702638</v>
      </c>
    </row>
    <row r="33" spans="1:19" x14ac:dyDescent="0.3">
      <c r="A33" t="s">
        <v>67</v>
      </c>
      <c r="B33" t="s">
        <v>68</v>
      </c>
      <c r="C33">
        <v>21</v>
      </c>
      <c r="D33">
        <v>449</v>
      </c>
      <c r="E33">
        <v>23</v>
      </c>
      <c r="F33">
        <v>457</v>
      </c>
      <c r="G33">
        <v>21</v>
      </c>
      <c r="H33">
        <v>442</v>
      </c>
      <c r="I33">
        <v>23</v>
      </c>
      <c r="J33">
        <v>483</v>
      </c>
      <c r="K33" s="1">
        <v>2554854.0900000003</v>
      </c>
      <c r="L33" s="1">
        <v>2834531.66</v>
      </c>
      <c r="M33" s="1">
        <v>3247928.0900000003</v>
      </c>
      <c r="N33" s="1">
        <v>3813038.9200000004</v>
      </c>
      <c r="O33" s="1">
        <f>K33/D33</f>
        <v>5690.0981959910923</v>
      </c>
      <c r="P33" s="1">
        <f>L33/F33</f>
        <v>6202.4762800875278</v>
      </c>
      <c r="Q33" s="1">
        <f>M33/H33</f>
        <v>7348.2535972850683</v>
      </c>
      <c r="R33" s="1">
        <f>N33/J33</f>
        <v>7894.4905175983449</v>
      </c>
      <c r="S33" s="1">
        <f>(K33+L33+M33+N33)/(D33+F33+H33+J33)</f>
        <v>6799.7557400327687</v>
      </c>
    </row>
    <row r="34" spans="1:19" x14ac:dyDescent="0.3">
      <c r="A34" t="s">
        <v>213</v>
      </c>
      <c r="B34" t="s">
        <v>214</v>
      </c>
      <c r="C34">
        <v>24</v>
      </c>
      <c r="D34">
        <v>494</v>
      </c>
      <c r="E34">
        <v>27</v>
      </c>
      <c r="F34">
        <v>489</v>
      </c>
      <c r="G34">
        <v>25</v>
      </c>
      <c r="H34">
        <v>463</v>
      </c>
      <c r="I34">
        <v>27</v>
      </c>
      <c r="J34">
        <v>517</v>
      </c>
      <c r="K34" s="1">
        <v>2855507.77</v>
      </c>
      <c r="L34" s="1">
        <v>3195974.24</v>
      </c>
      <c r="M34" s="1">
        <v>3471172.1500000004</v>
      </c>
      <c r="N34" s="1">
        <v>4013215.6499999994</v>
      </c>
      <c r="O34" s="1">
        <f>K34/D34</f>
        <v>5780.380101214575</v>
      </c>
      <c r="P34" s="1">
        <f>L34/F34</f>
        <v>6535.7346421267903</v>
      </c>
      <c r="Q34" s="1">
        <f>M34/H34</f>
        <v>7497.1320734341261</v>
      </c>
      <c r="R34" s="1">
        <f>N34/J34</f>
        <v>7762.5060928433259</v>
      </c>
      <c r="S34" s="1">
        <f>(K34+L34+M34+N34)/(D34+F34+H34+J34)</f>
        <v>6895.5016861945996</v>
      </c>
    </row>
    <row r="35" spans="1:19" x14ac:dyDescent="0.3">
      <c r="A35" t="s">
        <v>81</v>
      </c>
      <c r="B35" t="s">
        <v>76</v>
      </c>
      <c r="C35">
        <v>29</v>
      </c>
      <c r="D35">
        <v>514</v>
      </c>
      <c r="E35">
        <v>29</v>
      </c>
      <c r="F35">
        <v>523</v>
      </c>
      <c r="G35">
        <v>27</v>
      </c>
      <c r="H35">
        <v>539</v>
      </c>
      <c r="I35">
        <v>26</v>
      </c>
      <c r="J35">
        <v>550</v>
      </c>
      <c r="K35" s="1">
        <v>3278180.1299999994</v>
      </c>
      <c r="L35" s="1">
        <v>3377330.0500000007</v>
      </c>
      <c r="M35" s="1">
        <v>3724258.88</v>
      </c>
      <c r="N35" s="1">
        <v>4307673.1399999997</v>
      </c>
      <c r="O35" s="1">
        <f>K35/D35</f>
        <v>6377.7823540856016</v>
      </c>
      <c r="P35" s="1">
        <f>L35/F35</f>
        <v>6457.6100382409195</v>
      </c>
      <c r="Q35" s="1">
        <f>M35/H35</f>
        <v>6909.5712059369198</v>
      </c>
      <c r="R35" s="1">
        <f>N35/J35</f>
        <v>7832.1329818181812</v>
      </c>
      <c r="S35" s="1">
        <f>(K35+L35+M35+N35)/(D35+F35+H35+J35)</f>
        <v>6908.4864534336775</v>
      </c>
    </row>
    <row r="36" spans="1:19" x14ac:dyDescent="0.3">
      <c r="A36" t="s">
        <v>183</v>
      </c>
      <c r="B36" t="s">
        <v>184</v>
      </c>
      <c r="C36">
        <v>8</v>
      </c>
      <c r="D36">
        <v>153</v>
      </c>
      <c r="E36">
        <v>9</v>
      </c>
      <c r="F36">
        <v>147</v>
      </c>
      <c r="G36">
        <v>8</v>
      </c>
      <c r="H36">
        <v>148</v>
      </c>
      <c r="I36">
        <v>8</v>
      </c>
      <c r="J36">
        <v>146</v>
      </c>
      <c r="K36" s="1">
        <v>915020.93</v>
      </c>
      <c r="L36" s="1">
        <v>1037283.4700000002</v>
      </c>
      <c r="M36" s="1">
        <v>1069997.93</v>
      </c>
      <c r="N36" s="1">
        <v>1101894.0100000002</v>
      </c>
      <c r="O36" s="1">
        <f>K36/D36</f>
        <v>5980.5289542483661</v>
      </c>
      <c r="P36" s="1">
        <f>L36/F36</f>
        <v>7056.3501360544233</v>
      </c>
      <c r="Q36" s="1">
        <f>M36/H36</f>
        <v>7229.7157432432432</v>
      </c>
      <c r="R36" s="1">
        <f>N36/J36</f>
        <v>7547.2192465753442</v>
      </c>
      <c r="S36" s="1">
        <f>(K36+L36+M36+N36)/(D36+F36+H36+J36)</f>
        <v>6943.0914814814823</v>
      </c>
    </row>
    <row r="37" spans="1:19" x14ac:dyDescent="0.3">
      <c r="A37" t="s">
        <v>211</v>
      </c>
      <c r="B37" t="s">
        <v>212</v>
      </c>
      <c r="C37">
        <v>40</v>
      </c>
      <c r="D37">
        <v>730</v>
      </c>
      <c r="E37">
        <v>46</v>
      </c>
      <c r="F37">
        <v>737</v>
      </c>
      <c r="G37">
        <v>46</v>
      </c>
      <c r="H37">
        <v>809</v>
      </c>
      <c r="I37">
        <v>49</v>
      </c>
      <c r="J37">
        <v>855</v>
      </c>
      <c r="K37" s="1">
        <v>4671950.05</v>
      </c>
      <c r="L37" s="1">
        <v>5025064.42</v>
      </c>
      <c r="M37" s="1">
        <v>5687344.1899999995</v>
      </c>
      <c r="N37" s="1">
        <v>6442438.8999999994</v>
      </c>
      <c r="O37" s="1">
        <f>K37/D37</f>
        <v>6399.9315753424653</v>
      </c>
      <c r="P37" s="1">
        <f>L37/F37</f>
        <v>6818.2692265943015</v>
      </c>
      <c r="Q37" s="1">
        <f>M37/H37</f>
        <v>7030.0917058096411</v>
      </c>
      <c r="R37" s="1">
        <f>N37/J37</f>
        <v>7535.0162573099406</v>
      </c>
      <c r="S37" s="1">
        <f>(K37+L37+M37+N37)/(D37+F37+H37+J37)</f>
        <v>6971.1905333759178</v>
      </c>
    </row>
    <row r="38" spans="1:19" x14ac:dyDescent="0.3">
      <c r="A38" t="s">
        <v>79</v>
      </c>
      <c r="B38" t="s">
        <v>80</v>
      </c>
      <c r="C38">
        <v>12</v>
      </c>
      <c r="D38">
        <v>240</v>
      </c>
      <c r="E38">
        <v>16</v>
      </c>
      <c r="F38">
        <v>236</v>
      </c>
      <c r="G38">
        <v>12</v>
      </c>
      <c r="H38">
        <v>233</v>
      </c>
      <c r="I38">
        <v>14</v>
      </c>
      <c r="J38">
        <v>260</v>
      </c>
      <c r="K38" s="1">
        <v>1716886.8800000001</v>
      </c>
      <c r="L38" s="1">
        <v>1576238.7100000002</v>
      </c>
      <c r="M38" s="1">
        <v>1635304.9800000002</v>
      </c>
      <c r="N38" s="1">
        <v>1850803.2299999991</v>
      </c>
      <c r="O38" s="1">
        <f>K38/D38</f>
        <v>7153.695333333334</v>
      </c>
      <c r="P38" s="1">
        <f>L38/F38</f>
        <v>6678.9775847457631</v>
      </c>
      <c r="Q38" s="1">
        <f>M38/H38</f>
        <v>7018.4763090128763</v>
      </c>
      <c r="R38" s="1">
        <f>N38/J38</f>
        <v>7118.4739615384578</v>
      </c>
      <c r="S38" s="1">
        <f>(K38+L38+M38+N38)/(D38+F38+H38+J38)</f>
        <v>6996.1133126934974</v>
      </c>
    </row>
    <row r="39" spans="1:19" x14ac:dyDescent="0.3">
      <c r="A39" t="s">
        <v>118</v>
      </c>
      <c r="B39" t="s">
        <v>119</v>
      </c>
      <c r="C39">
        <v>9</v>
      </c>
      <c r="D39">
        <v>203</v>
      </c>
      <c r="E39">
        <v>9</v>
      </c>
      <c r="F39">
        <v>200</v>
      </c>
      <c r="G39">
        <v>8</v>
      </c>
      <c r="H39">
        <v>199</v>
      </c>
      <c r="I39">
        <v>8</v>
      </c>
      <c r="J39">
        <v>194</v>
      </c>
      <c r="K39" s="1">
        <v>1544787.8600000003</v>
      </c>
      <c r="L39" s="1">
        <v>1308834.1899999997</v>
      </c>
      <c r="M39" s="1">
        <v>1360607.38</v>
      </c>
      <c r="N39" s="1">
        <v>1361728.5500000003</v>
      </c>
      <c r="O39" s="1">
        <f>K39/D39</f>
        <v>7609.792413793105</v>
      </c>
      <c r="P39" s="1">
        <f>L39/F39</f>
        <v>6544.1709499999988</v>
      </c>
      <c r="Q39" s="1">
        <f>M39/H39</f>
        <v>6837.2230150753767</v>
      </c>
      <c r="R39" s="1">
        <f>N39/J39</f>
        <v>7019.2193298969087</v>
      </c>
      <c r="S39" s="1">
        <f>(K39+L39+M39+N39)/(D39+F39+H39+J39)</f>
        <v>7004.9723366834178</v>
      </c>
    </row>
    <row r="40" spans="1:19" x14ac:dyDescent="0.3">
      <c r="A40" t="s">
        <v>88</v>
      </c>
      <c r="B40" t="s">
        <v>89</v>
      </c>
      <c r="C40">
        <v>14</v>
      </c>
      <c r="D40">
        <v>285</v>
      </c>
      <c r="E40">
        <v>16</v>
      </c>
      <c r="F40">
        <v>289</v>
      </c>
      <c r="G40">
        <v>14</v>
      </c>
      <c r="H40">
        <v>292</v>
      </c>
      <c r="I40">
        <v>13</v>
      </c>
      <c r="J40">
        <v>282</v>
      </c>
      <c r="K40" s="1">
        <v>1489509.1400000001</v>
      </c>
      <c r="L40" s="1">
        <v>1730210.73</v>
      </c>
      <c r="M40" s="1">
        <v>2346392.3000000003</v>
      </c>
      <c r="N40" s="1">
        <v>2477954.61</v>
      </c>
      <c r="O40" s="1">
        <f>K40/D40</f>
        <v>5226.3478596491232</v>
      </c>
      <c r="P40" s="1">
        <f>L40/F40</f>
        <v>5986.8883391003455</v>
      </c>
      <c r="Q40" s="1">
        <f>M40/H40</f>
        <v>8035.5900684931512</v>
      </c>
      <c r="R40" s="1">
        <f>N40/J40</f>
        <v>8787.0730851063818</v>
      </c>
      <c r="S40" s="1">
        <f>(K40+L40+M40+N40)/(D40+F40+H40+J40)</f>
        <v>7007.0268118466893</v>
      </c>
    </row>
    <row r="41" spans="1:19" x14ac:dyDescent="0.3">
      <c r="A41" t="s">
        <v>178</v>
      </c>
      <c r="B41" t="s">
        <v>179</v>
      </c>
      <c r="C41">
        <v>3</v>
      </c>
      <c r="D41">
        <v>49</v>
      </c>
      <c r="E41">
        <v>3</v>
      </c>
      <c r="F41">
        <v>44</v>
      </c>
      <c r="G41">
        <v>3</v>
      </c>
      <c r="H41">
        <v>49</v>
      </c>
      <c r="I41">
        <v>3</v>
      </c>
      <c r="J41">
        <v>52</v>
      </c>
      <c r="K41" s="1">
        <v>269130.48</v>
      </c>
      <c r="L41" s="1">
        <v>359446.48</v>
      </c>
      <c r="M41" s="1">
        <v>360247.33999999997</v>
      </c>
      <c r="N41" s="1">
        <v>372341.12999999989</v>
      </c>
      <c r="O41" s="1">
        <f>K41/D41</f>
        <v>5492.4587755102038</v>
      </c>
      <c r="P41" s="1">
        <f>L41/F41</f>
        <v>8169.2381818181811</v>
      </c>
      <c r="Q41" s="1">
        <f>M41/H41</f>
        <v>7351.9865306122447</v>
      </c>
      <c r="R41" s="1">
        <f>N41/J41</f>
        <v>7160.4063461538444</v>
      </c>
      <c r="S41" s="1">
        <f>(K41+L41+M41+N41)/(D41+F41+H41+J41)</f>
        <v>7016.3166494845345</v>
      </c>
    </row>
    <row r="42" spans="1:19" x14ac:dyDescent="0.3">
      <c r="A42" t="s">
        <v>172</v>
      </c>
      <c r="B42" t="s">
        <v>173</v>
      </c>
      <c r="C42">
        <v>10</v>
      </c>
      <c r="D42">
        <v>186</v>
      </c>
      <c r="E42">
        <v>11</v>
      </c>
      <c r="F42">
        <v>192</v>
      </c>
      <c r="G42">
        <v>10</v>
      </c>
      <c r="H42">
        <v>194</v>
      </c>
      <c r="I42">
        <v>11</v>
      </c>
      <c r="J42">
        <v>214</v>
      </c>
      <c r="K42" s="1">
        <v>1278111.95</v>
      </c>
      <c r="L42" s="1">
        <v>1304168.6500000001</v>
      </c>
      <c r="M42" s="1">
        <v>1392293.0400000003</v>
      </c>
      <c r="N42" s="1">
        <v>1549733.5499999998</v>
      </c>
      <c r="O42" s="1">
        <f>K42/D42</f>
        <v>6871.5696236559133</v>
      </c>
      <c r="P42" s="1">
        <f>L42/F42</f>
        <v>6792.5450520833338</v>
      </c>
      <c r="Q42" s="1">
        <f>M42/H42</f>
        <v>7176.7682474226822</v>
      </c>
      <c r="R42" s="1">
        <f>N42/J42</f>
        <v>7241.7455607476622</v>
      </c>
      <c r="S42" s="1">
        <f>(K42+L42+M42+N42)/(D42+F42+H42+J42)</f>
        <v>7028.3806488549626</v>
      </c>
    </row>
    <row r="43" spans="1:19" x14ac:dyDescent="0.3">
      <c r="A43" t="s">
        <v>174</v>
      </c>
      <c r="B43" t="s">
        <v>175</v>
      </c>
      <c r="C43">
        <v>10</v>
      </c>
      <c r="D43">
        <v>229</v>
      </c>
      <c r="E43">
        <v>14</v>
      </c>
      <c r="F43">
        <v>231</v>
      </c>
      <c r="G43">
        <v>10</v>
      </c>
      <c r="H43">
        <v>229</v>
      </c>
      <c r="I43">
        <v>10</v>
      </c>
      <c r="J43">
        <v>238</v>
      </c>
      <c r="K43" s="1">
        <v>1356303.13</v>
      </c>
      <c r="L43" s="1">
        <v>1613419.26</v>
      </c>
      <c r="M43" s="1">
        <v>1723369.2900000003</v>
      </c>
      <c r="N43" s="1">
        <v>1833439.9500000002</v>
      </c>
      <c r="O43" s="1">
        <f>K43/D43</f>
        <v>5922.7210917030561</v>
      </c>
      <c r="P43" s="1">
        <f>L43/F43</f>
        <v>6984.4989610389612</v>
      </c>
      <c r="Q43" s="1">
        <f>M43/H43</f>
        <v>7525.6300873362461</v>
      </c>
      <c r="R43" s="1">
        <f>N43/J43</f>
        <v>7703.5292016806734</v>
      </c>
      <c r="S43" s="1">
        <f>(K43+L43+M43+N43)/(D43+F43+H43+J43)</f>
        <v>7040.4871952535059</v>
      </c>
    </row>
    <row r="44" spans="1:19" x14ac:dyDescent="0.3">
      <c r="A44" t="s">
        <v>144</v>
      </c>
      <c r="B44" t="s">
        <v>137</v>
      </c>
      <c r="C44">
        <v>51</v>
      </c>
      <c r="D44">
        <v>954</v>
      </c>
      <c r="E44">
        <v>56</v>
      </c>
      <c r="F44">
        <v>1059</v>
      </c>
      <c r="G44">
        <v>61</v>
      </c>
      <c r="H44">
        <v>1091</v>
      </c>
      <c r="I44">
        <v>63</v>
      </c>
      <c r="J44">
        <v>1176</v>
      </c>
      <c r="K44" s="1">
        <v>5698548.1800000006</v>
      </c>
      <c r="L44" s="1">
        <v>6812595.7499999991</v>
      </c>
      <c r="M44" s="1">
        <v>8695278.959999999</v>
      </c>
      <c r="N44" s="1">
        <v>8948865.0999999978</v>
      </c>
      <c r="O44" s="1">
        <f>K44/D44</f>
        <v>5973.3209433962274</v>
      </c>
      <c r="P44" s="1">
        <f>L44/F44</f>
        <v>6433.0460339943338</v>
      </c>
      <c r="Q44" s="1">
        <f>M44/H44</f>
        <v>7970.0082126489451</v>
      </c>
      <c r="R44" s="1">
        <f>N44/J44</f>
        <v>7609.5791666666646</v>
      </c>
      <c r="S44" s="1">
        <f>(K44+L44+M44+N44)/(D44+F44+H44+J44)</f>
        <v>7045.6280350467287</v>
      </c>
    </row>
    <row r="45" spans="1:19" x14ac:dyDescent="0.3">
      <c r="A45" t="s">
        <v>205</v>
      </c>
      <c r="B45" t="s">
        <v>206</v>
      </c>
      <c r="C45">
        <v>10</v>
      </c>
      <c r="D45">
        <v>198</v>
      </c>
      <c r="E45">
        <v>14</v>
      </c>
      <c r="F45">
        <v>187</v>
      </c>
      <c r="G45">
        <v>8</v>
      </c>
      <c r="H45">
        <v>172</v>
      </c>
      <c r="I45">
        <v>8</v>
      </c>
      <c r="J45">
        <v>178</v>
      </c>
      <c r="K45" s="1">
        <v>1133596.3600000001</v>
      </c>
      <c r="L45" s="1">
        <v>1243853.8099999998</v>
      </c>
      <c r="M45" s="1">
        <v>1309861.9800000002</v>
      </c>
      <c r="N45" s="1">
        <v>1496339.3799999997</v>
      </c>
      <c r="O45" s="1">
        <f>K45/D45</f>
        <v>5725.234141414142</v>
      </c>
      <c r="P45" s="1">
        <f>L45/F45</f>
        <v>6651.6246524064163</v>
      </c>
      <c r="Q45" s="1">
        <f>M45/H45</f>
        <v>7615.4766279069781</v>
      </c>
      <c r="R45" s="1">
        <f>N45/J45</f>
        <v>8406.4010112359538</v>
      </c>
      <c r="S45" s="1">
        <f>(K45+L45+M45+N45)/(D45+F45+H45+J45)</f>
        <v>7052.587115646259</v>
      </c>
    </row>
    <row r="46" spans="1:19" x14ac:dyDescent="0.3">
      <c r="A46" t="s">
        <v>217</v>
      </c>
      <c r="B46" t="s">
        <v>204</v>
      </c>
      <c r="C46">
        <v>48</v>
      </c>
      <c r="D46">
        <v>1019</v>
      </c>
      <c r="E46">
        <v>57</v>
      </c>
      <c r="F46">
        <v>1076</v>
      </c>
      <c r="G46">
        <v>58</v>
      </c>
      <c r="H46">
        <v>1132</v>
      </c>
      <c r="I46">
        <v>65</v>
      </c>
      <c r="J46">
        <v>1243</v>
      </c>
      <c r="K46" s="1">
        <v>6110501.7800000012</v>
      </c>
      <c r="L46" s="1">
        <v>6869986.21</v>
      </c>
      <c r="M46" s="1">
        <v>8585743.2399999984</v>
      </c>
      <c r="N46" s="1">
        <v>10677563.659999996</v>
      </c>
      <c r="O46" s="1">
        <f>K46/D46</f>
        <v>5996.5670068694808</v>
      </c>
      <c r="P46" s="1">
        <f>L46/F46</f>
        <v>6384.7455483271378</v>
      </c>
      <c r="Q46" s="1">
        <f>M46/H46</f>
        <v>7584.5788339222599</v>
      </c>
      <c r="R46" s="1">
        <f>N46/J46</f>
        <v>8590.1558004827002</v>
      </c>
      <c r="S46" s="1">
        <f>(K46+L46+M46+N46)/(D46+F46+H46+J46)</f>
        <v>7213.3769328859053</v>
      </c>
    </row>
    <row r="47" spans="1:19" x14ac:dyDescent="0.3">
      <c r="A47" t="s">
        <v>105</v>
      </c>
      <c r="B47" t="s">
        <v>106</v>
      </c>
      <c r="C47">
        <v>17</v>
      </c>
      <c r="D47">
        <v>324</v>
      </c>
      <c r="E47">
        <v>26</v>
      </c>
      <c r="F47">
        <v>362</v>
      </c>
      <c r="G47">
        <v>20</v>
      </c>
      <c r="H47">
        <v>370</v>
      </c>
      <c r="I47">
        <v>19</v>
      </c>
      <c r="J47">
        <v>390</v>
      </c>
      <c r="K47" s="1">
        <v>2167028.23</v>
      </c>
      <c r="L47" s="1">
        <v>2277155.7400000002</v>
      </c>
      <c r="M47" s="1">
        <v>2873588.87</v>
      </c>
      <c r="N47" s="1">
        <v>3248039.01</v>
      </c>
      <c r="O47" s="1">
        <f>K47/D47</f>
        <v>6688.3587345679016</v>
      </c>
      <c r="P47" s="1">
        <f>L47/F47</f>
        <v>6290.4854696132606</v>
      </c>
      <c r="Q47" s="1">
        <f>M47/H47</f>
        <v>7766.4564054054053</v>
      </c>
      <c r="R47" s="1">
        <f>N47/J47</f>
        <v>8328.3051538461532</v>
      </c>
      <c r="S47" s="1">
        <f>(K47+L47+M47+N47)/(D47+F47+H47+J47)</f>
        <v>7306.9238243430163</v>
      </c>
    </row>
    <row r="48" spans="1:19" x14ac:dyDescent="0.3">
      <c r="A48" t="s">
        <v>16</v>
      </c>
      <c r="B48" t="s">
        <v>17</v>
      </c>
      <c r="C48">
        <v>10</v>
      </c>
      <c r="D48">
        <v>150</v>
      </c>
      <c r="E48">
        <v>11</v>
      </c>
      <c r="F48">
        <v>152</v>
      </c>
      <c r="G48">
        <v>11</v>
      </c>
      <c r="H48">
        <v>175</v>
      </c>
      <c r="I48">
        <v>11</v>
      </c>
      <c r="J48">
        <v>174</v>
      </c>
      <c r="K48" s="1">
        <v>1026975.59</v>
      </c>
      <c r="L48" s="1">
        <v>1067603.0999999999</v>
      </c>
      <c r="M48" s="1">
        <v>1238797.4699999997</v>
      </c>
      <c r="N48" s="1">
        <v>1509285.2399999998</v>
      </c>
      <c r="O48" s="1">
        <f>K48/D48</f>
        <v>6846.5039333333334</v>
      </c>
      <c r="P48" s="1">
        <f>L48/F48</f>
        <v>7023.7046052631567</v>
      </c>
      <c r="Q48" s="1">
        <f>M48/H48</f>
        <v>7078.842685714284</v>
      </c>
      <c r="R48" s="1">
        <f>N48/J48</f>
        <v>8674.0531034482738</v>
      </c>
      <c r="S48" s="1">
        <f>(K48+L48+M48+N48)/(D48+F48+H48+J48)</f>
        <v>7438.8039938556058</v>
      </c>
    </row>
    <row r="49" spans="1:19" x14ac:dyDescent="0.3">
      <c r="A49" t="s">
        <v>113</v>
      </c>
      <c r="B49" t="s">
        <v>114</v>
      </c>
      <c r="C49">
        <v>5</v>
      </c>
      <c r="D49">
        <v>102</v>
      </c>
      <c r="E49">
        <v>7</v>
      </c>
      <c r="F49">
        <v>108</v>
      </c>
      <c r="G49">
        <v>5</v>
      </c>
      <c r="H49">
        <v>97</v>
      </c>
      <c r="I49">
        <v>5</v>
      </c>
      <c r="J49">
        <v>114</v>
      </c>
      <c r="K49" s="1">
        <v>673236.53</v>
      </c>
      <c r="L49" s="1">
        <v>815554.19</v>
      </c>
      <c r="M49" s="1">
        <v>833461.95</v>
      </c>
      <c r="N49" s="1">
        <v>835113.14000000013</v>
      </c>
      <c r="O49" s="1">
        <f>K49/D49</f>
        <v>6600.3581372549024</v>
      </c>
      <c r="P49" s="1">
        <f>L49/F49</f>
        <v>7551.4276851851846</v>
      </c>
      <c r="Q49" s="1">
        <f>M49/H49</f>
        <v>8592.3912371134011</v>
      </c>
      <c r="R49" s="1">
        <f>N49/J49</f>
        <v>7325.5538596491242</v>
      </c>
      <c r="S49" s="1">
        <f>(K49+L49+M49+N49)/(D49+F49+H49+J49)</f>
        <v>7499.6812589073634</v>
      </c>
    </row>
    <row r="50" spans="1:19" x14ac:dyDescent="0.3">
      <c r="A50" t="s">
        <v>4</v>
      </c>
      <c r="B50" t="s">
        <v>5</v>
      </c>
      <c r="C50">
        <v>61</v>
      </c>
      <c r="D50">
        <v>1193</v>
      </c>
      <c r="E50">
        <v>67</v>
      </c>
      <c r="F50">
        <v>1216</v>
      </c>
      <c r="G50">
        <v>66</v>
      </c>
      <c r="H50">
        <v>1252</v>
      </c>
      <c r="I50">
        <v>68</v>
      </c>
      <c r="J50">
        <v>1299</v>
      </c>
      <c r="K50" s="1">
        <v>7545024.1800000006</v>
      </c>
      <c r="L50" s="1">
        <v>8665583.7199999988</v>
      </c>
      <c r="M50" s="1">
        <v>10128083.390000002</v>
      </c>
      <c r="N50" s="1">
        <v>10976180.389999999</v>
      </c>
      <c r="O50" s="1">
        <f>K50/D50</f>
        <v>6324.4125565800505</v>
      </c>
      <c r="P50" s="1">
        <f>L50/F50</f>
        <v>7126.3024013157883</v>
      </c>
      <c r="Q50" s="1">
        <f>M50/H50</f>
        <v>8089.5234744408963</v>
      </c>
      <c r="R50" s="1">
        <f>N50/J50</f>
        <v>8449.7154657428782</v>
      </c>
      <c r="S50" s="1">
        <f>(K50+L50+M50+N50)/(D50+F50+H50+J50)</f>
        <v>7523.1596129032259</v>
      </c>
    </row>
    <row r="51" spans="1:19" x14ac:dyDescent="0.3">
      <c r="A51" t="s">
        <v>65</v>
      </c>
      <c r="B51" t="s">
        <v>66</v>
      </c>
      <c r="C51">
        <v>51</v>
      </c>
      <c r="D51">
        <v>1105</v>
      </c>
      <c r="E51">
        <v>56</v>
      </c>
      <c r="F51">
        <v>1171</v>
      </c>
      <c r="G51">
        <v>59</v>
      </c>
      <c r="H51">
        <v>1221</v>
      </c>
      <c r="I51">
        <v>64</v>
      </c>
      <c r="J51">
        <v>1335</v>
      </c>
      <c r="K51" s="1">
        <v>10038064.439999999</v>
      </c>
      <c r="L51" s="1">
        <v>9447290.5099999998</v>
      </c>
      <c r="M51" s="1">
        <v>7910479.4900000012</v>
      </c>
      <c r="N51" s="1">
        <v>9065004.0600000024</v>
      </c>
      <c r="O51" s="1">
        <f>K51/D51</f>
        <v>9084.2212126696832</v>
      </c>
      <c r="P51" s="1">
        <f>L51/F51</f>
        <v>8067.7117933390264</v>
      </c>
      <c r="Q51" s="1">
        <f>M51/H51</f>
        <v>6478.6891809991821</v>
      </c>
      <c r="R51" s="1">
        <f>N51/J51</f>
        <v>6790.2652134831478</v>
      </c>
      <c r="S51" s="1">
        <f>(K51+L51+M51+N51)/(D51+F51+H51+J51)</f>
        <v>7545.7033319536422</v>
      </c>
    </row>
    <row r="52" spans="1:19" x14ac:dyDescent="0.3">
      <c r="A52" t="s">
        <v>176</v>
      </c>
      <c r="B52" t="s">
        <v>177</v>
      </c>
      <c r="C52">
        <v>4</v>
      </c>
      <c r="D52">
        <v>79</v>
      </c>
      <c r="E52">
        <v>4</v>
      </c>
      <c r="F52">
        <v>94</v>
      </c>
      <c r="G52">
        <v>4</v>
      </c>
      <c r="H52">
        <v>88</v>
      </c>
      <c r="I52">
        <v>4</v>
      </c>
      <c r="J52">
        <v>91</v>
      </c>
      <c r="K52" s="1">
        <v>611996.73999999987</v>
      </c>
      <c r="L52" s="1">
        <v>662010.81000000006</v>
      </c>
      <c r="M52" s="1">
        <v>687349.14000000013</v>
      </c>
      <c r="N52" s="1">
        <v>757479.80999999994</v>
      </c>
      <c r="O52" s="1">
        <f>K52/D52</f>
        <v>7746.794177215188</v>
      </c>
      <c r="P52" s="1">
        <f>L52/F52</f>
        <v>7042.6681914893625</v>
      </c>
      <c r="Q52" s="1">
        <f>M52/H52</f>
        <v>7810.7856818181835</v>
      </c>
      <c r="R52" s="1">
        <f>N52/J52</f>
        <v>8323.9539560439553</v>
      </c>
      <c r="S52" s="1">
        <f>(K52+L52+M52+N52)/(D52+F52+H52+J52)</f>
        <v>7723.967329545455</v>
      </c>
    </row>
    <row r="53" spans="1:19" x14ac:dyDescent="0.3">
      <c r="A53" t="s">
        <v>103</v>
      </c>
      <c r="B53" t="s">
        <v>104</v>
      </c>
      <c r="C53">
        <v>8</v>
      </c>
      <c r="D53">
        <v>116</v>
      </c>
      <c r="E53">
        <v>8</v>
      </c>
      <c r="F53">
        <v>110</v>
      </c>
      <c r="G53">
        <v>8</v>
      </c>
      <c r="H53">
        <v>100</v>
      </c>
      <c r="I53">
        <v>8</v>
      </c>
      <c r="J53">
        <v>93</v>
      </c>
      <c r="K53" s="1">
        <v>829894.96</v>
      </c>
      <c r="L53" s="1">
        <v>767348.48</v>
      </c>
      <c r="M53" s="1">
        <v>872093.25000000012</v>
      </c>
      <c r="N53" s="1">
        <v>784290.75</v>
      </c>
      <c r="O53" s="1">
        <f>K53/D53</f>
        <v>7154.2668965517241</v>
      </c>
      <c r="P53" s="1">
        <f>L53/F53</f>
        <v>6975.8952727272726</v>
      </c>
      <c r="Q53" s="1">
        <f>M53/H53</f>
        <v>8720.9325000000008</v>
      </c>
      <c r="R53" s="1">
        <f>N53/J53</f>
        <v>8433.2338709677424</v>
      </c>
      <c r="S53" s="1">
        <f>(K53+L53+M53+N53)/(D53+F53+H53+J53)</f>
        <v>7765.2206205250595</v>
      </c>
    </row>
    <row r="54" spans="1:19" x14ac:dyDescent="0.3">
      <c r="A54" t="s">
        <v>126</v>
      </c>
      <c r="B54" t="s">
        <v>127</v>
      </c>
      <c r="C54">
        <v>5</v>
      </c>
      <c r="D54">
        <v>89</v>
      </c>
      <c r="E54">
        <v>4</v>
      </c>
      <c r="F54">
        <v>83</v>
      </c>
      <c r="G54">
        <v>5</v>
      </c>
      <c r="H54">
        <v>96</v>
      </c>
      <c r="I54">
        <v>5</v>
      </c>
      <c r="J54">
        <v>94</v>
      </c>
      <c r="K54" s="1">
        <v>670770.57000000007</v>
      </c>
      <c r="L54" s="1">
        <v>632107.73</v>
      </c>
      <c r="M54" s="1">
        <v>655472.68999999994</v>
      </c>
      <c r="N54" s="1">
        <v>855293.27</v>
      </c>
      <c r="O54" s="1">
        <f>K54/D54</f>
        <v>7536.7479775280908</v>
      </c>
      <c r="P54" s="1">
        <f>L54/F54</f>
        <v>7615.7557831325303</v>
      </c>
      <c r="Q54" s="1">
        <f>M54/H54</f>
        <v>6827.8405208333324</v>
      </c>
      <c r="R54" s="1">
        <f>N54/J54</f>
        <v>9098.8645744680853</v>
      </c>
      <c r="S54" s="1">
        <f>(K54+L54+M54+N54)/(D54+F54+H54+J54)</f>
        <v>7772.4979558011046</v>
      </c>
    </row>
    <row r="55" spans="1:19" x14ac:dyDescent="0.3">
      <c r="A55" t="s">
        <v>203</v>
      </c>
      <c r="B55" t="s">
        <v>204</v>
      </c>
      <c r="C55">
        <v>117</v>
      </c>
      <c r="D55">
        <v>2087</v>
      </c>
      <c r="E55">
        <v>121</v>
      </c>
      <c r="F55">
        <v>2119</v>
      </c>
      <c r="G55">
        <v>114</v>
      </c>
      <c r="H55">
        <v>2053</v>
      </c>
      <c r="I55">
        <v>117</v>
      </c>
      <c r="J55">
        <v>2062</v>
      </c>
      <c r="K55" s="1">
        <v>12790402.140000001</v>
      </c>
      <c r="L55" s="1">
        <v>16233881.559999999</v>
      </c>
      <c r="M55" s="1">
        <v>17372486.920000006</v>
      </c>
      <c r="N55" s="1">
        <v>18993605.140000001</v>
      </c>
      <c r="O55" s="1">
        <f>K55/D55</f>
        <v>6128.6066794441786</v>
      </c>
      <c r="P55" s="1">
        <f>L55/F55</f>
        <v>7661.1050306748457</v>
      </c>
      <c r="Q55" s="1">
        <f>M55/H55</f>
        <v>8462.0004481246979</v>
      </c>
      <c r="R55" s="1">
        <f>N55/J55</f>
        <v>9211.2537051406398</v>
      </c>
      <c r="S55" s="1">
        <f>(K55+L55+M55+N55)/(D55+F55+H55+J55)</f>
        <v>7858.4756351400083</v>
      </c>
    </row>
    <row r="56" spans="1:19" x14ac:dyDescent="0.3">
      <c r="A56" t="s">
        <v>196</v>
      </c>
      <c r="B56" t="s">
        <v>197</v>
      </c>
      <c r="C56">
        <v>7</v>
      </c>
      <c r="D56">
        <v>152</v>
      </c>
      <c r="E56">
        <v>7</v>
      </c>
      <c r="F56">
        <v>149</v>
      </c>
      <c r="G56">
        <v>7</v>
      </c>
      <c r="H56">
        <v>152</v>
      </c>
      <c r="I56">
        <v>7</v>
      </c>
      <c r="J56">
        <v>139</v>
      </c>
      <c r="K56" s="1">
        <v>901069.34</v>
      </c>
      <c r="L56" s="1">
        <v>1149778.42</v>
      </c>
      <c r="M56" s="1">
        <v>1263843.3899999999</v>
      </c>
      <c r="N56" s="1">
        <v>1385647.8600000003</v>
      </c>
      <c r="O56" s="1">
        <f>K56/D56</f>
        <v>5928.0877631578942</v>
      </c>
      <c r="P56" s="1">
        <f>L56/F56</f>
        <v>7716.6336912751676</v>
      </c>
      <c r="Q56" s="1">
        <f>M56/H56</f>
        <v>8314.7591447368413</v>
      </c>
      <c r="R56" s="1">
        <f>N56/J56</f>
        <v>9968.6896402877719</v>
      </c>
      <c r="S56" s="1">
        <f>(K56+L56+M56+N56)/(D56+F56+H56+J56)</f>
        <v>7939.7618412162155</v>
      </c>
    </row>
    <row r="57" spans="1:19" x14ac:dyDescent="0.3">
      <c r="A57" t="s">
        <v>111</v>
      </c>
      <c r="B57" t="s">
        <v>112</v>
      </c>
      <c r="C57">
        <v>63</v>
      </c>
      <c r="D57">
        <v>1477</v>
      </c>
      <c r="E57">
        <v>69</v>
      </c>
      <c r="F57">
        <v>1508</v>
      </c>
      <c r="G57">
        <v>70</v>
      </c>
      <c r="H57">
        <v>1564</v>
      </c>
      <c r="I57">
        <v>70</v>
      </c>
      <c r="J57">
        <v>1582</v>
      </c>
      <c r="K57" s="1">
        <v>10246747.869999999</v>
      </c>
      <c r="L57" s="1">
        <v>12955411.24</v>
      </c>
      <c r="M57" s="1">
        <v>13043139.18</v>
      </c>
      <c r="N57" s="1">
        <v>12597221.23</v>
      </c>
      <c r="O57" s="1">
        <f>K57/D57</f>
        <v>6937.5408733920103</v>
      </c>
      <c r="P57" s="1">
        <f>L57/F57</f>
        <v>8591.1215119363405</v>
      </c>
      <c r="Q57" s="1">
        <f>M57/H57</f>
        <v>8339.6030562659853</v>
      </c>
      <c r="R57" s="1">
        <f>N57/J57</f>
        <v>7962.8452781289507</v>
      </c>
      <c r="S57" s="1">
        <f>(K57+L57+M57+N57)/(D57+F57+H57+J57)</f>
        <v>7966.4849975534162</v>
      </c>
    </row>
    <row r="58" spans="1:19" x14ac:dyDescent="0.3">
      <c r="A58" t="s">
        <v>94</v>
      </c>
      <c r="B58" t="s">
        <v>91</v>
      </c>
      <c r="C58">
        <v>16</v>
      </c>
      <c r="D58">
        <v>366</v>
      </c>
      <c r="E58">
        <v>23</v>
      </c>
      <c r="F58">
        <v>402</v>
      </c>
      <c r="G58">
        <v>20</v>
      </c>
      <c r="H58">
        <v>412</v>
      </c>
      <c r="I58">
        <v>19</v>
      </c>
      <c r="J58">
        <v>438</v>
      </c>
      <c r="K58" s="1">
        <v>2715113.67</v>
      </c>
      <c r="L58" s="1">
        <v>3065767.18</v>
      </c>
      <c r="M58" s="1">
        <v>3493015.5700000008</v>
      </c>
      <c r="N58" s="1">
        <v>3724101.8400000003</v>
      </c>
      <c r="O58" s="1">
        <f>K58/D58</f>
        <v>7418.3433606557373</v>
      </c>
      <c r="P58" s="1">
        <f>L58/F58</f>
        <v>7626.2865174129356</v>
      </c>
      <c r="Q58" s="1">
        <f>M58/H58</f>
        <v>8478.1931310679629</v>
      </c>
      <c r="R58" s="1">
        <f>N58/J58</f>
        <v>8502.515616438357</v>
      </c>
      <c r="S58" s="1">
        <f>(K58+L58+M58+N58)/(D58+F58+H58+J58)</f>
        <v>8033.3734610630408</v>
      </c>
    </row>
    <row r="59" spans="1:19" x14ac:dyDescent="0.3">
      <c r="A59" t="s">
        <v>194</v>
      </c>
      <c r="B59" t="s">
        <v>195</v>
      </c>
      <c r="C59">
        <v>27</v>
      </c>
      <c r="D59">
        <v>557</v>
      </c>
      <c r="E59">
        <v>30</v>
      </c>
      <c r="F59">
        <v>547</v>
      </c>
      <c r="G59">
        <v>25</v>
      </c>
      <c r="H59">
        <v>554</v>
      </c>
      <c r="I59">
        <v>25</v>
      </c>
      <c r="J59">
        <v>534</v>
      </c>
      <c r="K59" s="1">
        <v>4134131.870000001</v>
      </c>
      <c r="L59" s="1">
        <v>4269142.58</v>
      </c>
      <c r="M59" s="1">
        <v>4418523.4999999991</v>
      </c>
      <c r="N59" s="1">
        <v>4790604.0099999979</v>
      </c>
      <c r="O59" s="1">
        <f>K59/D59</f>
        <v>7422.1398025134667</v>
      </c>
      <c r="P59" s="1">
        <f>L59/F59</f>
        <v>7804.6482266910425</v>
      </c>
      <c r="Q59" s="1">
        <f>M59/H59</f>
        <v>7975.67418772563</v>
      </c>
      <c r="R59" s="1">
        <f>N59/J59</f>
        <v>8971.1685580524299</v>
      </c>
      <c r="S59" s="1">
        <f>(K59+L59+M59+N59)/(D59+F59+H59+J59)</f>
        <v>8034.8549087591227</v>
      </c>
    </row>
    <row r="60" spans="1:19" x14ac:dyDescent="0.3">
      <c r="A60" t="s">
        <v>36</v>
      </c>
      <c r="B60" t="s">
        <v>37</v>
      </c>
      <c r="C60">
        <v>11</v>
      </c>
      <c r="D60">
        <v>227</v>
      </c>
      <c r="E60">
        <v>16</v>
      </c>
      <c r="F60">
        <v>214</v>
      </c>
      <c r="G60">
        <v>13</v>
      </c>
      <c r="H60">
        <v>221</v>
      </c>
      <c r="I60">
        <v>12</v>
      </c>
      <c r="J60">
        <v>256</v>
      </c>
      <c r="K60" s="1">
        <v>1596525.61</v>
      </c>
      <c r="L60" s="1">
        <v>1723364.3299999996</v>
      </c>
      <c r="M60" s="1">
        <v>1798350.54</v>
      </c>
      <c r="N60" s="1">
        <v>2264731.3400000003</v>
      </c>
      <c r="O60" s="1">
        <f>K60/D60</f>
        <v>7033.1524669603532</v>
      </c>
      <c r="P60" s="1">
        <f>L60/F60</f>
        <v>8053.1043457943906</v>
      </c>
      <c r="Q60" s="1">
        <f>M60/H60</f>
        <v>8137.332760180996</v>
      </c>
      <c r="R60" s="1">
        <f>N60/J60</f>
        <v>8846.6067968750012</v>
      </c>
      <c r="S60" s="1">
        <f>(K60+L60+M60+N60)/(D60+F60+H60+J60)</f>
        <v>8042.4529629629633</v>
      </c>
    </row>
    <row r="61" spans="1:19" x14ac:dyDescent="0.3">
      <c r="A61" t="s">
        <v>180</v>
      </c>
      <c r="B61" t="s">
        <v>181</v>
      </c>
      <c r="C61">
        <v>31</v>
      </c>
      <c r="D61">
        <v>612</v>
      </c>
      <c r="E61">
        <v>40</v>
      </c>
      <c r="F61">
        <v>628</v>
      </c>
      <c r="G61">
        <v>34</v>
      </c>
      <c r="H61">
        <v>643</v>
      </c>
      <c r="I61">
        <v>33</v>
      </c>
      <c r="J61">
        <v>653</v>
      </c>
      <c r="K61" s="1">
        <v>3870068.68</v>
      </c>
      <c r="L61" s="1">
        <v>4701164.0900000008</v>
      </c>
      <c r="M61" s="1">
        <v>5969407.4700000007</v>
      </c>
      <c r="N61" s="1">
        <v>6297693.7899999972</v>
      </c>
      <c r="O61" s="1">
        <f>K61/D61</f>
        <v>6323.6416339869284</v>
      </c>
      <c r="P61" s="1">
        <f>L61/F61</f>
        <v>7485.9300796178359</v>
      </c>
      <c r="Q61" s="1">
        <f>M61/H61</f>
        <v>9283.6819129082432</v>
      </c>
      <c r="R61" s="1">
        <f>N61/J61</f>
        <v>9644.2477641653859</v>
      </c>
      <c r="S61" s="1">
        <f>(K61+L61+M61+N61)/(D61+F61+H61+J61)</f>
        <v>8217.0086869085171</v>
      </c>
    </row>
    <row r="62" spans="1:19" x14ac:dyDescent="0.3">
      <c r="A62" t="s">
        <v>31</v>
      </c>
      <c r="B62" t="s">
        <v>32</v>
      </c>
      <c r="C62">
        <v>26</v>
      </c>
      <c r="D62">
        <v>518</v>
      </c>
      <c r="E62">
        <v>31</v>
      </c>
      <c r="F62">
        <v>521</v>
      </c>
      <c r="G62">
        <v>31</v>
      </c>
      <c r="H62">
        <v>511</v>
      </c>
      <c r="I62">
        <v>32</v>
      </c>
      <c r="J62">
        <v>545</v>
      </c>
      <c r="K62" s="1">
        <v>3638932.0500000003</v>
      </c>
      <c r="L62" s="1">
        <v>4064580.4499999997</v>
      </c>
      <c r="M62" s="1">
        <v>4402302.8000000007</v>
      </c>
      <c r="N62" s="1">
        <v>5137045.1399999987</v>
      </c>
      <c r="O62" s="1">
        <f>K62/D62</f>
        <v>7024.965347490348</v>
      </c>
      <c r="P62" s="1">
        <f>L62/F62</f>
        <v>7801.4979846449132</v>
      </c>
      <c r="Q62" s="1">
        <f>M62/H62</f>
        <v>8615.0739726027405</v>
      </c>
      <c r="R62" s="1">
        <f>N62/J62</f>
        <v>9425.7708990825668</v>
      </c>
      <c r="S62" s="1">
        <f>(K62+L62+M62+N62)/(D62+F62+H62+J62)</f>
        <v>8230.4823102625287</v>
      </c>
    </row>
    <row r="63" spans="1:19" x14ac:dyDescent="0.3">
      <c r="A63" t="s">
        <v>199</v>
      </c>
      <c r="B63" t="s">
        <v>200</v>
      </c>
      <c r="C63">
        <v>76</v>
      </c>
      <c r="D63">
        <v>1333</v>
      </c>
      <c r="E63">
        <v>87</v>
      </c>
      <c r="F63">
        <v>1409</v>
      </c>
      <c r="G63">
        <v>84</v>
      </c>
      <c r="H63">
        <v>1444</v>
      </c>
      <c r="I63">
        <v>89</v>
      </c>
      <c r="J63">
        <v>1555</v>
      </c>
      <c r="K63" s="1">
        <v>8729588.459999999</v>
      </c>
      <c r="L63" s="1">
        <v>10757825.559999999</v>
      </c>
      <c r="M63" s="1">
        <v>12852706.240000002</v>
      </c>
      <c r="N63" s="1">
        <v>14997745.690000003</v>
      </c>
      <c r="O63" s="1">
        <f>K63/D63</f>
        <v>6548.828552138034</v>
      </c>
      <c r="P63" s="1">
        <f>L63/F63</f>
        <v>7635.0784669978702</v>
      </c>
      <c r="Q63" s="1">
        <f>M63/H63</f>
        <v>8900.7660941828271</v>
      </c>
      <c r="R63" s="1">
        <f>N63/J63</f>
        <v>9644.8525337620595</v>
      </c>
      <c r="S63" s="1">
        <f>(K63+L63+M63+N63)/(D63+F63+H63+J63)</f>
        <v>8245.5784619404294</v>
      </c>
    </row>
    <row r="64" spans="1:19" x14ac:dyDescent="0.3">
      <c r="A64" t="s">
        <v>182</v>
      </c>
      <c r="B64" t="s">
        <v>167</v>
      </c>
      <c r="C64">
        <v>6</v>
      </c>
      <c r="D64">
        <v>108</v>
      </c>
      <c r="E64">
        <v>6</v>
      </c>
      <c r="F64">
        <v>107</v>
      </c>
      <c r="G64">
        <v>6</v>
      </c>
      <c r="H64">
        <v>96</v>
      </c>
      <c r="I64">
        <v>6</v>
      </c>
      <c r="J64">
        <v>96</v>
      </c>
      <c r="K64" s="1">
        <v>775515.03</v>
      </c>
      <c r="L64" s="1">
        <v>953042.34</v>
      </c>
      <c r="M64" s="1">
        <v>815830.23</v>
      </c>
      <c r="N64" s="1">
        <v>863626.37999999989</v>
      </c>
      <c r="O64" s="1">
        <f>K64/D64</f>
        <v>7180.6947222222225</v>
      </c>
      <c r="P64" s="1">
        <f>L64/F64</f>
        <v>8906.9377570093457</v>
      </c>
      <c r="Q64" s="1">
        <f>M64/H64</f>
        <v>8498.2315624999992</v>
      </c>
      <c r="R64" s="1">
        <f>N64/J64</f>
        <v>8996.1081249999988</v>
      </c>
      <c r="S64" s="1">
        <f>(K64+L64+M64+N64)/(D64+F64+H64+J64)</f>
        <v>8373.4987223587232</v>
      </c>
    </row>
    <row r="65" spans="1:19" x14ac:dyDescent="0.3">
      <c r="A65" t="s">
        <v>192</v>
      </c>
      <c r="B65" t="s">
        <v>193</v>
      </c>
      <c r="C65">
        <v>6</v>
      </c>
      <c r="D65">
        <v>114</v>
      </c>
      <c r="E65">
        <v>8</v>
      </c>
      <c r="F65">
        <v>109</v>
      </c>
      <c r="G65">
        <v>7</v>
      </c>
      <c r="H65">
        <v>111</v>
      </c>
      <c r="I65">
        <v>7</v>
      </c>
      <c r="J65">
        <v>105</v>
      </c>
      <c r="K65" s="1">
        <v>789610.36000000022</v>
      </c>
      <c r="L65" s="1">
        <v>981974.33000000019</v>
      </c>
      <c r="M65" s="1">
        <v>1017949.1000000001</v>
      </c>
      <c r="N65" s="1">
        <v>894240.79</v>
      </c>
      <c r="O65" s="1">
        <f>K65/D65</f>
        <v>6926.4066666666686</v>
      </c>
      <c r="P65" s="1">
        <f>L65/F65</f>
        <v>9008.9388073394512</v>
      </c>
      <c r="Q65" s="1">
        <f>M65/H65</f>
        <v>9170.7126126126132</v>
      </c>
      <c r="R65" s="1">
        <f>N65/J65</f>
        <v>8516.5789523809526</v>
      </c>
      <c r="S65" s="1">
        <f>(K65+L65+M65+N65)/(D65+F65+H65+J65)</f>
        <v>8391.2860592255129</v>
      </c>
    </row>
    <row r="66" spans="1:19" x14ac:dyDescent="0.3">
      <c r="A66" t="s">
        <v>207</v>
      </c>
      <c r="B66" t="s">
        <v>208</v>
      </c>
      <c r="C66">
        <v>11</v>
      </c>
      <c r="D66">
        <v>244</v>
      </c>
      <c r="E66">
        <v>12</v>
      </c>
      <c r="F66">
        <v>249</v>
      </c>
      <c r="G66">
        <v>12</v>
      </c>
      <c r="H66">
        <v>245</v>
      </c>
      <c r="I66">
        <v>12</v>
      </c>
      <c r="J66">
        <v>252</v>
      </c>
      <c r="K66" s="1">
        <v>1634972.3200000005</v>
      </c>
      <c r="L66" s="1">
        <v>2611832.17</v>
      </c>
      <c r="M66" s="1">
        <v>2091720.6600000001</v>
      </c>
      <c r="N66" s="1">
        <v>1992667.3499999999</v>
      </c>
      <c r="O66" s="1">
        <f>K66/D66</f>
        <v>6700.7062295081987</v>
      </c>
      <c r="P66" s="1">
        <f>L66/F66</f>
        <v>10489.285823293172</v>
      </c>
      <c r="Q66" s="1">
        <f>M66/H66</f>
        <v>8537.6353469387759</v>
      </c>
      <c r="R66" s="1">
        <f>N66/J66</f>
        <v>7907.4101190476185</v>
      </c>
      <c r="S66" s="1">
        <f>(K66+L66+M66+N66)/(D66+F66+H66+J66)</f>
        <v>8415.3459595959594</v>
      </c>
    </row>
    <row r="67" spans="1:19" x14ac:dyDescent="0.3">
      <c r="A67" t="s">
        <v>201</v>
      </c>
      <c r="B67" t="s">
        <v>202</v>
      </c>
      <c r="C67">
        <v>106</v>
      </c>
      <c r="D67">
        <v>2216</v>
      </c>
      <c r="E67">
        <v>128</v>
      </c>
      <c r="F67">
        <v>2358</v>
      </c>
      <c r="G67">
        <v>120</v>
      </c>
      <c r="H67">
        <v>2360</v>
      </c>
      <c r="I67">
        <v>116</v>
      </c>
      <c r="J67">
        <v>2408</v>
      </c>
      <c r="K67" s="1">
        <v>16658726.249999998</v>
      </c>
      <c r="L67" s="1">
        <v>19849011.869999997</v>
      </c>
      <c r="M67" s="1">
        <v>21138593.309999999</v>
      </c>
      <c r="N67" s="1">
        <v>21302701.120000005</v>
      </c>
      <c r="O67" s="1">
        <f>K67/D67</f>
        <v>7517.4757445848363</v>
      </c>
      <c r="P67" s="1">
        <f>L67/F67</f>
        <v>8417.7319211195918</v>
      </c>
      <c r="Q67" s="1">
        <f>M67/H67</f>
        <v>8957.0310635593214</v>
      </c>
      <c r="R67" s="1">
        <f>N67/J67</f>
        <v>8846.6366777408657</v>
      </c>
      <c r="S67" s="1">
        <f>(K67+L67+M67+N67)/(D67+F67+H67+J67)</f>
        <v>8450.9775797473776</v>
      </c>
    </row>
    <row r="68" spans="1:19" x14ac:dyDescent="0.3">
      <c r="A68" t="s">
        <v>53</v>
      </c>
      <c r="B68" t="s">
        <v>54</v>
      </c>
      <c r="C68">
        <v>19</v>
      </c>
      <c r="D68">
        <v>391</v>
      </c>
      <c r="E68">
        <v>18</v>
      </c>
      <c r="F68">
        <v>414</v>
      </c>
      <c r="G68">
        <v>22</v>
      </c>
      <c r="H68">
        <v>472</v>
      </c>
      <c r="I68">
        <v>24</v>
      </c>
      <c r="J68">
        <v>513</v>
      </c>
      <c r="K68" s="1">
        <v>2994181.1800000006</v>
      </c>
      <c r="L68" s="1">
        <v>3378734.6200000006</v>
      </c>
      <c r="M68" s="1">
        <v>4228721.5199999986</v>
      </c>
      <c r="N68" s="1">
        <v>4569945.95</v>
      </c>
      <c r="O68" s="1">
        <f>K68/D68</f>
        <v>7657.7523785166259</v>
      </c>
      <c r="P68" s="1">
        <f>L68/F68</f>
        <v>8161.1947342995181</v>
      </c>
      <c r="Q68" s="1">
        <f>M68/H68</f>
        <v>8959.1557627118618</v>
      </c>
      <c r="R68" s="1">
        <f>N68/J68</f>
        <v>8908.2767056530211</v>
      </c>
      <c r="S68" s="1">
        <f>(K68+L68+M68+N68)/(D68+F68+H68+J68)</f>
        <v>8475.7448435754195</v>
      </c>
    </row>
    <row r="69" spans="1:19" x14ac:dyDescent="0.3">
      <c r="A69" t="s">
        <v>224</v>
      </c>
      <c r="B69" t="s">
        <v>225</v>
      </c>
      <c r="C69">
        <v>8</v>
      </c>
      <c r="D69">
        <v>140</v>
      </c>
      <c r="E69">
        <v>8</v>
      </c>
      <c r="F69">
        <v>135</v>
      </c>
      <c r="G69">
        <v>8</v>
      </c>
      <c r="H69">
        <v>128</v>
      </c>
      <c r="I69">
        <v>8</v>
      </c>
      <c r="J69">
        <v>136</v>
      </c>
      <c r="K69" s="1">
        <v>1058835.1200000001</v>
      </c>
      <c r="L69" s="1">
        <v>1126642.76</v>
      </c>
      <c r="M69" s="1">
        <v>1189605.3799999999</v>
      </c>
      <c r="N69" s="1">
        <v>1204490.4300000002</v>
      </c>
      <c r="O69" s="1">
        <f>K69/D69</f>
        <v>7563.1080000000011</v>
      </c>
      <c r="P69" s="1">
        <f>L69/F69</f>
        <v>8345.5019259259261</v>
      </c>
      <c r="Q69" s="1">
        <f>M69/H69</f>
        <v>9293.7920312499991</v>
      </c>
      <c r="R69" s="1">
        <f>N69/J69</f>
        <v>8856.5472794117668</v>
      </c>
      <c r="S69" s="1">
        <f>(K69+L69+M69+N69)/(D69+F69+H69+J69)</f>
        <v>8496.4261410018535</v>
      </c>
    </row>
    <row r="70" spans="1:19" x14ac:dyDescent="0.3">
      <c r="A70" t="s">
        <v>226</v>
      </c>
      <c r="B70" t="s">
        <v>227</v>
      </c>
      <c r="C70">
        <v>30</v>
      </c>
      <c r="D70">
        <v>615</v>
      </c>
      <c r="E70">
        <v>37</v>
      </c>
      <c r="F70">
        <v>610</v>
      </c>
      <c r="G70">
        <v>33</v>
      </c>
      <c r="H70">
        <v>589</v>
      </c>
      <c r="I70">
        <v>33</v>
      </c>
      <c r="J70">
        <v>596</v>
      </c>
      <c r="K70" s="1">
        <v>4430151.5599999987</v>
      </c>
      <c r="L70" s="1">
        <v>4883772.5999999996</v>
      </c>
      <c r="M70" s="1">
        <v>5210257.0900000008</v>
      </c>
      <c r="N70" s="1">
        <v>6068648.0299999984</v>
      </c>
      <c r="O70" s="1">
        <f>K70/D70</f>
        <v>7203.4984715447135</v>
      </c>
      <c r="P70" s="1">
        <f>L70/F70</f>
        <v>8006.1845901639335</v>
      </c>
      <c r="Q70" s="1">
        <f>M70/H70</f>
        <v>8845.9373344651958</v>
      </c>
      <c r="R70" s="1">
        <f>N70/J70</f>
        <v>10182.29535234899</v>
      </c>
      <c r="S70" s="1">
        <f>(K70+L70+M70+N70)/(D70+F70+H70+J70)</f>
        <v>8544.7424398340245</v>
      </c>
    </row>
    <row r="71" spans="1:19" x14ac:dyDescent="0.3">
      <c r="A71" t="s">
        <v>170</v>
      </c>
      <c r="B71" t="s">
        <v>171</v>
      </c>
      <c r="C71">
        <v>6</v>
      </c>
      <c r="D71">
        <v>126</v>
      </c>
      <c r="E71">
        <v>7</v>
      </c>
      <c r="F71">
        <v>129</v>
      </c>
      <c r="G71">
        <v>6</v>
      </c>
      <c r="H71">
        <v>116</v>
      </c>
      <c r="I71">
        <v>6</v>
      </c>
      <c r="J71">
        <v>129</v>
      </c>
      <c r="K71" s="1">
        <v>698046.59</v>
      </c>
      <c r="L71" s="1">
        <v>1086071.4499999997</v>
      </c>
      <c r="M71" s="1">
        <v>1138341.4899999998</v>
      </c>
      <c r="N71" s="1">
        <v>1359366.2899999998</v>
      </c>
      <c r="O71" s="1">
        <f>K71/D71</f>
        <v>5540.0523015873014</v>
      </c>
      <c r="P71" s="1">
        <f>L71/F71</f>
        <v>8419.1585271317799</v>
      </c>
      <c r="Q71" s="1">
        <f>M71/H71</f>
        <v>9813.2887068965501</v>
      </c>
      <c r="R71" s="1">
        <f>N71/J71</f>
        <v>10537.723178294573</v>
      </c>
      <c r="S71" s="1">
        <f>(K71+L71+M71+N71)/(D71+F71+H71+J71)</f>
        <v>8563.6516399999982</v>
      </c>
    </row>
    <row r="72" spans="1:19" x14ac:dyDescent="0.3">
      <c r="A72" t="s">
        <v>140</v>
      </c>
      <c r="B72" t="s">
        <v>141</v>
      </c>
      <c r="C72">
        <v>41</v>
      </c>
      <c r="D72">
        <v>733</v>
      </c>
      <c r="E72">
        <v>50</v>
      </c>
      <c r="F72">
        <v>768</v>
      </c>
      <c r="G72">
        <v>52</v>
      </c>
      <c r="H72">
        <v>881</v>
      </c>
      <c r="I72">
        <v>53</v>
      </c>
      <c r="J72">
        <v>960</v>
      </c>
      <c r="K72" s="1">
        <v>4872441.7199999988</v>
      </c>
      <c r="L72" s="1">
        <v>6133066.0900000008</v>
      </c>
      <c r="M72" s="1">
        <v>7768669.0099999988</v>
      </c>
      <c r="N72" s="1">
        <v>10056707.670000004</v>
      </c>
      <c r="O72" s="1">
        <f>K72/D72</f>
        <v>6647.2601909959058</v>
      </c>
      <c r="P72" s="1">
        <f>L72/F72</f>
        <v>7985.763138020834</v>
      </c>
      <c r="Q72" s="1">
        <f>M72/H72</f>
        <v>8818.0124971623136</v>
      </c>
      <c r="R72" s="1">
        <f>N72/J72</f>
        <v>10475.737156250003</v>
      </c>
      <c r="S72" s="1">
        <f>(K72+L72+M72+N72)/(D72+F72+H72+J72)</f>
        <v>8626.8355745062836</v>
      </c>
    </row>
    <row r="73" spans="1:19" x14ac:dyDescent="0.3">
      <c r="A73" t="s">
        <v>57</v>
      </c>
      <c r="B73" t="s">
        <v>58</v>
      </c>
      <c r="C73">
        <v>15</v>
      </c>
      <c r="D73">
        <v>302</v>
      </c>
      <c r="E73">
        <v>21</v>
      </c>
      <c r="F73">
        <v>320</v>
      </c>
      <c r="G73">
        <v>18</v>
      </c>
      <c r="H73">
        <v>346</v>
      </c>
      <c r="I73">
        <v>19</v>
      </c>
      <c r="J73">
        <v>378</v>
      </c>
      <c r="K73" s="1">
        <v>2207304.52</v>
      </c>
      <c r="L73" s="1">
        <v>2501088.41</v>
      </c>
      <c r="M73" s="1">
        <v>2995026.3400000008</v>
      </c>
      <c r="N73" s="1">
        <v>3923646.6199999992</v>
      </c>
      <c r="O73" s="1">
        <f>K73/D73</f>
        <v>7308.9553642384108</v>
      </c>
      <c r="P73" s="1">
        <f>L73/F73</f>
        <v>7815.9012812500005</v>
      </c>
      <c r="Q73" s="1">
        <f>M73/H73</f>
        <v>8656.145491329482</v>
      </c>
      <c r="R73" s="1">
        <f>N73/J73</f>
        <v>10380.017513227511</v>
      </c>
      <c r="S73" s="1">
        <f>(K73+L73+M73+N73)/(D73+F73+H73+J73)</f>
        <v>8638.2361738484396</v>
      </c>
    </row>
    <row r="74" spans="1:19" x14ac:dyDescent="0.3">
      <c r="A74" t="s">
        <v>138</v>
      </c>
      <c r="B74" t="s">
        <v>139</v>
      </c>
      <c r="C74">
        <v>25</v>
      </c>
      <c r="D74">
        <v>497</v>
      </c>
      <c r="E74">
        <v>35</v>
      </c>
      <c r="F74">
        <v>542</v>
      </c>
      <c r="G74">
        <v>30</v>
      </c>
      <c r="H74">
        <v>522</v>
      </c>
      <c r="I74">
        <v>30</v>
      </c>
      <c r="J74">
        <v>521</v>
      </c>
      <c r="K74" s="1">
        <v>2342887.3199999998</v>
      </c>
      <c r="L74" s="1">
        <v>6414987.3999999994</v>
      </c>
      <c r="M74" s="1">
        <v>4284626.0999999996</v>
      </c>
      <c r="N74" s="1">
        <v>5037367.2500000019</v>
      </c>
      <c r="O74" s="1">
        <f>K74/D74</f>
        <v>4714.0589939637821</v>
      </c>
      <c r="P74" s="1">
        <f>L74/F74</f>
        <v>11835.770110701105</v>
      </c>
      <c r="Q74" s="1">
        <f>M74/H74</f>
        <v>8208.0959770114932</v>
      </c>
      <c r="R74" s="1">
        <f>N74/J74</f>
        <v>9668.6511516314822</v>
      </c>
      <c r="S74" s="1">
        <f>(K74+L74+M74+N74)/(D74+F74+H74+J74)</f>
        <v>8683.8943659942361</v>
      </c>
    </row>
    <row r="75" spans="1:19" x14ac:dyDescent="0.3">
      <c r="A75" t="s">
        <v>101</v>
      </c>
      <c r="B75" t="s">
        <v>102</v>
      </c>
      <c r="C75">
        <v>60</v>
      </c>
      <c r="D75">
        <v>1359</v>
      </c>
      <c r="E75">
        <v>71</v>
      </c>
      <c r="F75">
        <v>1386</v>
      </c>
      <c r="G75">
        <v>67</v>
      </c>
      <c r="H75">
        <v>1430</v>
      </c>
      <c r="I75">
        <v>77</v>
      </c>
      <c r="J75">
        <v>1485</v>
      </c>
      <c r="K75" s="1">
        <v>10764317.929999998</v>
      </c>
      <c r="L75" s="1">
        <v>11336491.339999998</v>
      </c>
      <c r="M75" s="1">
        <v>12937775.600000001</v>
      </c>
      <c r="N75" s="1">
        <v>14381025.280000001</v>
      </c>
      <c r="O75" s="1">
        <f>K75/D75</f>
        <v>7920.7637454010282</v>
      </c>
      <c r="P75" s="1">
        <f>L75/F75</f>
        <v>8179.2866810966798</v>
      </c>
      <c r="Q75" s="1">
        <f>M75/H75</f>
        <v>9047.3955244755252</v>
      </c>
      <c r="R75" s="1">
        <f>N75/J75</f>
        <v>9684.1921077441093</v>
      </c>
      <c r="S75" s="1">
        <f>(K75+L75+M75+N75)/(D75+F75+H75+J75)</f>
        <v>8731.3798851590109</v>
      </c>
    </row>
    <row r="76" spans="1:19" x14ac:dyDescent="0.3">
      <c r="A76" t="s">
        <v>153</v>
      </c>
      <c r="B76" t="s">
        <v>154</v>
      </c>
      <c r="C76">
        <v>18</v>
      </c>
      <c r="D76">
        <v>244</v>
      </c>
      <c r="E76">
        <v>16</v>
      </c>
      <c r="F76">
        <v>237</v>
      </c>
      <c r="G76">
        <v>17</v>
      </c>
      <c r="H76">
        <v>255</v>
      </c>
      <c r="I76">
        <v>17</v>
      </c>
      <c r="J76">
        <v>263</v>
      </c>
      <c r="K76" s="1">
        <v>2123996.7800000003</v>
      </c>
      <c r="L76" s="1">
        <v>2118251.0599999996</v>
      </c>
      <c r="M76" s="1">
        <v>2159531.4499999997</v>
      </c>
      <c r="N76" s="1">
        <v>2390297.6400000006</v>
      </c>
      <c r="O76" s="1">
        <f>K76/D76</f>
        <v>8704.9048360655743</v>
      </c>
      <c r="P76" s="1">
        <f>L76/F76</f>
        <v>8937.7681856540075</v>
      </c>
      <c r="Q76" s="1">
        <f>M76/H76</f>
        <v>8468.7507843137246</v>
      </c>
      <c r="R76" s="1">
        <f>N76/J76</f>
        <v>9088.5841825095085</v>
      </c>
      <c r="S76" s="1">
        <f>(K76+L76+M76+N76)/(D76+F76+H76+J76)</f>
        <v>8800.8778078078067</v>
      </c>
    </row>
    <row r="77" spans="1:19" x14ac:dyDescent="0.3">
      <c r="A77" t="s">
        <v>44</v>
      </c>
      <c r="B77" t="s">
        <v>45</v>
      </c>
      <c r="C77">
        <v>76</v>
      </c>
      <c r="D77">
        <v>1598</v>
      </c>
      <c r="E77">
        <v>85</v>
      </c>
      <c r="F77">
        <v>1682</v>
      </c>
      <c r="G77">
        <v>84</v>
      </c>
      <c r="H77">
        <v>1679</v>
      </c>
      <c r="I77">
        <v>87</v>
      </c>
      <c r="J77">
        <v>1767</v>
      </c>
      <c r="K77" s="1">
        <v>13082854.789999999</v>
      </c>
      <c r="L77" s="1">
        <v>13451107</v>
      </c>
      <c r="M77" s="1">
        <v>14984474.760000004</v>
      </c>
      <c r="N77" s="1">
        <v>17923580.300000008</v>
      </c>
      <c r="O77" s="1">
        <f>K77/D77</f>
        <v>8187.0180162703373</v>
      </c>
      <c r="P77" s="1">
        <f>L77/F77</f>
        <v>7997.0909631391205</v>
      </c>
      <c r="Q77" s="1">
        <f>M77/H77</f>
        <v>8924.6425014889828</v>
      </c>
      <c r="R77" s="1">
        <f>N77/J77</f>
        <v>10143.508941709117</v>
      </c>
      <c r="S77" s="1">
        <f>(K77+L77+M77+N77)/(D77+F77+H77+J77)</f>
        <v>8837.647465060958</v>
      </c>
    </row>
    <row r="78" spans="1:19" x14ac:dyDescent="0.3">
      <c r="A78" t="s">
        <v>128</v>
      </c>
      <c r="B78" t="s">
        <v>129</v>
      </c>
      <c r="C78">
        <v>16</v>
      </c>
      <c r="D78">
        <v>292</v>
      </c>
      <c r="E78">
        <v>21</v>
      </c>
      <c r="F78">
        <v>289</v>
      </c>
      <c r="G78">
        <v>17</v>
      </c>
      <c r="H78">
        <v>301</v>
      </c>
      <c r="I78">
        <v>17</v>
      </c>
      <c r="J78">
        <v>308</v>
      </c>
      <c r="K78" s="1">
        <v>2233481.7199999997</v>
      </c>
      <c r="L78" s="1">
        <v>2608142.77</v>
      </c>
      <c r="M78" s="1">
        <v>2861200.59</v>
      </c>
      <c r="N78" s="1">
        <v>2907274.3699999996</v>
      </c>
      <c r="O78" s="1">
        <f>K78/D78</f>
        <v>7648.9099999999989</v>
      </c>
      <c r="P78" s="1">
        <f>L78/F78</f>
        <v>9024.7154671280277</v>
      </c>
      <c r="Q78" s="1">
        <f>M78/H78</f>
        <v>9505.6498006644506</v>
      </c>
      <c r="R78" s="1">
        <f>N78/J78</f>
        <v>9439.2024999999994</v>
      </c>
      <c r="S78" s="1">
        <f>(K78+L78+M78+N78)/(D78+F78+H78+J78)</f>
        <v>8916.0499579831921</v>
      </c>
    </row>
    <row r="79" spans="1:19" x14ac:dyDescent="0.3">
      <c r="A79" t="s">
        <v>222</v>
      </c>
      <c r="B79" t="s">
        <v>223</v>
      </c>
      <c r="C79">
        <v>4</v>
      </c>
      <c r="D79">
        <v>92</v>
      </c>
      <c r="E79">
        <v>4</v>
      </c>
      <c r="F79">
        <v>88</v>
      </c>
      <c r="G79">
        <v>3</v>
      </c>
      <c r="H79">
        <v>73</v>
      </c>
      <c r="I79">
        <v>4</v>
      </c>
      <c r="J79">
        <v>87</v>
      </c>
      <c r="K79" s="1">
        <v>684832.03999999992</v>
      </c>
      <c r="L79" s="1">
        <v>777354.6100000001</v>
      </c>
      <c r="M79" s="1">
        <v>799445.29999999981</v>
      </c>
      <c r="N79" s="1">
        <v>792335.62000000011</v>
      </c>
      <c r="O79" s="1">
        <f>K79/D79</f>
        <v>7443.8265217391299</v>
      </c>
      <c r="P79" s="1">
        <f>L79/F79</f>
        <v>8833.5751136363651</v>
      </c>
      <c r="Q79" s="1">
        <f>M79/H79</f>
        <v>10951.305479452052</v>
      </c>
      <c r="R79" s="1">
        <f>N79/J79</f>
        <v>9107.305977011496</v>
      </c>
      <c r="S79" s="1">
        <f>(K79+L79+M79+N79)/(D79+F79+H79+J79)</f>
        <v>8982.2575588235286</v>
      </c>
    </row>
    <row r="80" spans="1:19" x14ac:dyDescent="0.3">
      <c r="A80" t="s">
        <v>190</v>
      </c>
      <c r="B80" t="s">
        <v>191</v>
      </c>
      <c r="C80">
        <v>27</v>
      </c>
      <c r="D80">
        <v>458</v>
      </c>
      <c r="E80">
        <v>30</v>
      </c>
      <c r="F80">
        <v>455</v>
      </c>
      <c r="G80">
        <v>25</v>
      </c>
      <c r="H80">
        <v>456</v>
      </c>
      <c r="I80">
        <v>25</v>
      </c>
      <c r="J80">
        <v>462</v>
      </c>
      <c r="K80" s="1">
        <v>3752201.0500000003</v>
      </c>
      <c r="L80" s="1">
        <v>3796996.89</v>
      </c>
      <c r="M80" s="1">
        <v>4201093.0100000007</v>
      </c>
      <c r="N80" s="1">
        <v>4749991.5199999986</v>
      </c>
      <c r="O80" s="1">
        <f>K80/D80</f>
        <v>8192.5787117903928</v>
      </c>
      <c r="P80" s="1">
        <f>L80/F80</f>
        <v>8345.0481098901109</v>
      </c>
      <c r="Q80" s="1">
        <f>M80/H80</f>
        <v>9212.9232675438616</v>
      </c>
      <c r="R80" s="1">
        <f>N80/J80</f>
        <v>10281.366926406923</v>
      </c>
      <c r="S80" s="1">
        <f>(K80+L80+M80+N80)/(D80+F80+H80+J80)</f>
        <v>9011.6234134352799</v>
      </c>
    </row>
    <row r="81" spans="1:19" x14ac:dyDescent="0.3">
      <c r="A81" t="s">
        <v>42</v>
      </c>
      <c r="B81" t="s">
        <v>43</v>
      </c>
      <c r="C81">
        <v>6</v>
      </c>
      <c r="D81">
        <v>124</v>
      </c>
      <c r="E81">
        <v>11</v>
      </c>
      <c r="F81">
        <v>132</v>
      </c>
      <c r="G81">
        <v>6</v>
      </c>
      <c r="H81">
        <v>114</v>
      </c>
      <c r="I81">
        <v>7</v>
      </c>
      <c r="J81">
        <v>125</v>
      </c>
      <c r="K81" s="1">
        <v>951680.22999999986</v>
      </c>
      <c r="L81" s="1">
        <v>1184193.3800000001</v>
      </c>
      <c r="M81" s="1">
        <v>1142554.7699999998</v>
      </c>
      <c r="N81" s="1">
        <v>1195126.6400000004</v>
      </c>
      <c r="O81" s="1">
        <f>K81/D81</f>
        <v>7674.8405645161283</v>
      </c>
      <c r="P81" s="1">
        <f>L81/F81</f>
        <v>8971.1619696969701</v>
      </c>
      <c r="Q81" s="1">
        <f>M81/H81</f>
        <v>10022.410263157893</v>
      </c>
      <c r="R81" s="1">
        <f>N81/J81</f>
        <v>9561.0131200000033</v>
      </c>
      <c r="S81" s="1">
        <f>(K81+L81+M81+N81)/(D81+F81+H81+J81)</f>
        <v>9037.4848888888901</v>
      </c>
    </row>
    <row r="82" spans="1:19" x14ac:dyDescent="0.3">
      <c r="A82" t="s">
        <v>46</v>
      </c>
      <c r="B82" t="s">
        <v>47</v>
      </c>
      <c r="C82">
        <v>8</v>
      </c>
      <c r="D82">
        <v>178</v>
      </c>
      <c r="E82">
        <v>14</v>
      </c>
      <c r="F82">
        <v>219</v>
      </c>
      <c r="G82">
        <v>10</v>
      </c>
      <c r="H82">
        <v>178</v>
      </c>
      <c r="I82">
        <v>11</v>
      </c>
      <c r="J82">
        <v>201</v>
      </c>
      <c r="K82" s="1">
        <v>1595774.71</v>
      </c>
      <c r="L82" s="1">
        <v>1669676.7000000002</v>
      </c>
      <c r="M82" s="1">
        <v>1675772.1500000001</v>
      </c>
      <c r="N82" s="1">
        <v>2084935.6299999994</v>
      </c>
      <c r="O82" s="1">
        <f>K82/D82</f>
        <v>8965.0264606741566</v>
      </c>
      <c r="P82" s="1">
        <f>L82/F82</f>
        <v>7624.0945205479456</v>
      </c>
      <c r="Q82" s="1">
        <f>M82/H82</f>
        <v>9414.4502808988764</v>
      </c>
      <c r="R82" s="1">
        <f>N82/J82</f>
        <v>10372.814079601987</v>
      </c>
      <c r="S82" s="1">
        <f>(K82+L82+M82+N82)/(D82+F82+H82+J82)</f>
        <v>9054.3288530927821</v>
      </c>
    </row>
    <row r="83" spans="1:19" x14ac:dyDescent="0.3">
      <c r="A83" t="s">
        <v>220</v>
      </c>
      <c r="B83" t="s">
        <v>221</v>
      </c>
      <c r="C83">
        <v>5</v>
      </c>
      <c r="D83">
        <v>124</v>
      </c>
      <c r="E83">
        <v>5</v>
      </c>
      <c r="F83">
        <v>122</v>
      </c>
      <c r="G83">
        <v>5</v>
      </c>
      <c r="H83">
        <v>100</v>
      </c>
      <c r="I83">
        <v>5</v>
      </c>
      <c r="J83">
        <v>119</v>
      </c>
      <c r="K83" s="1">
        <v>961557.19</v>
      </c>
      <c r="L83" s="1">
        <v>1009999.82</v>
      </c>
      <c r="M83" s="1">
        <v>979879.5</v>
      </c>
      <c r="N83" s="1">
        <v>1264996.29</v>
      </c>
      <c r="O83" s="1">
        <f>K83/D83</f>
        <v>7754.4934677419351</v>
      </c>
      <c r="P83" s="1">
        <f>L83/F83</f>
        <v>8278.6870491803274</v>
      </c>
      <c r="Q83" s="1">
        <f>M83/H83</f>
        <v>9798.7950000000001</v>
      </c>
      <c r="R83" s="1">
        <f>N83/J83</f>
        <v>10630.220924369749</v>
      </c>
      <c r="S83" s="1">
        <f>(K83+L83+M83+N83)/(D83+F83+H83+J83)</f>
        <v>9067.5974193548391</v>
      </c>
    </row>
    <row r="84" spans="1:19" x14ac:dyDescent="0.3">
      <c r="A84" t="s">
        <v>188</v>
      </c>
      <c r="B84" t="s">
        <v>189</v>
      </c>
      <c r="C84">
        <v>121</v>
      </c>
      <c r="D84">
        <v>2422</v>
      </c>
      <c r="E84">
        <v>133</v>
      </c>
      <c r="F84">
        <v>2384</v>
      </c>
      <c r="G84">
        <v>123</v>
      </c>
      <c r="H84">
        <v>2471</v>
      </c>
      <c r="I84">
        <v>123</v>
      </c>
      <c r="J84">
        <v>2521</v>
      </c>
      <c r="K84" s="1">
        <v>19242910.93</v>
      </c>
      <c r="L84" s="1">
        <v>21699204.409999996</v>
      </c>
      <c r="M84" s="1">
        <v>23497213.000000007</v>
      </c>
      <c r="N84" s="1">
        <v>24418905.930000003</v>
      </c>
      <c r="O84" s="1">
        <f>K84/D84</f>
        <v>7945.049929810074</v>
      </c>
      <c r="P84" s="1">
        <f>L84/F84</f>
        <v>9102.0152726510059</v>
      </c>
      <c r="Q84" s="1">
        <f>M84/H84</f>
        <v>9509.1918251719981</v>
      </c>
      <c r="R84" s="1">
        <f>N84/J84</f>
        <v>9686.1983062276886</v>
      </c>
      <c r="S84" s="1">
        <f>(K84+L84+M84+N84)/(D84+F84+H84+J84)</f>
        <v>9069.0175821596258</v>
      </c>
    </row>
    <row r="85" spans="1:19" x14ac:dyDescent="0.3">
      <c r="A85" t="s">
        <v>164</v>
      </c>
      <c r="B85" t="s">
        <v>165</v>
      </c>
      <c r="C85">
        <v>5</v>
      </c>
      <c r="D85">
        <v>106</v>
      </c>
      <c r="E85">
        <v>5</v>
      </c>
      <c r="F85">
        <v>114</v>
      </c>
      <c r="G85">
        <v>5</v>
      </c>
      <c r="H85">
        <v>111</v>
      </c>
      <c r="I85">
        <v>5</v>
      </c>
      <c r="J85">
        <v>109</v>
      </c>
      <c r="K85" s="1">
        <v>1087972.5299999998</v>
      </c>
      <c r="L85" s="1">
        <v>860836.01</v>
      </c>
      <c r="M85" s="1">
        <v>998611.02999999991</v>
      </c>
      <c r="N85" s="1">
        <v>1070168.6200000001</v>
      </c>
      <c r="O85" s="1">
        <f>K85/D85</f>
        <v>10263.891792452829</v>
      </c>
      <c r="P85" s="1">
        <f>L85/F85</f>
        <v>7551.1930701754391</v>
      </c>
      <c r="Q85" s="1">
        <f>M85/H85</f>
        <v>8996.4957657657651</v>
      </c>
      <c r="R85" s="1">
        <f>N85/J85</f>
        <v>9818.0607339449543</v>
      </c>
      <c r="S85" s="1">
        <f>(K85+L85+M85+N85)/(D85+F85+H85+J85)</f>
        <v>9130.8822500000006</v>
      </c>
    </row>
    <row r="86" spans="1:19" x14ac:dyDescent="0.3">
      <c r="A86" t="s">
        <v>59</v>
      </c>
      <c r="B86" t="s">
        <v>60</v>
      </c>
      <c r="C86">
        <v>22</v>
      </c>
      <c r="D86">
        <v>394</v>
      </c>
      <c r="E86">
        <v>23</v>
      </c>
      <c r="F86">
        <v>414</v>
      </c>
      <c r="G86">
        <v>22</v>
      </c>
      <c r="H86">
        <v>415</v>
      </c>
      <c r="I86">
        <v>22</v>
      </c>
      <c r="J86">
        <v>429</v>
      </c>
      <c r="K86" s="1">
        <v>3485871.4799999995</v>
      </c>
      <c r="L86" s="1">
        <v>3833005.41</v>
      </c>
      <c r="M86" s="1">
        <v>3547596.08</v>
      </c>
      <c r="N86" s="1">
        <v>4236171.0600000005</v>
      </c>
      <c r="O86" s="1">
        <f>K86/D86</f>
        <v>8847.3895431472065</v>
      </c>
      <c r="P86" s="1">
        <f>L86/F86</f>
        <v>9258.4671739130445</v>
      </c>
      <c r="Q86" s="1">
        <f>M86/H86</f>
        <v>8548.4242891566264</v>
      </c>
      <c r="R86" s="1">
        <f>N86/J86</f>
        <v>9874.5246153846165</v>
      </c>
      <c r="S86" s="1">
        <f>(K86+L86+M86+N86)/(D86+F86+H86+J86)</f>
        <v>9142.036337772397</v>
      </c>
    </row>
    <row r="87" spans="1:19" x14ac:dyDescent="0.3">
      <c r="A87" t="s">
        <v>161</v>
      </c>
      <c r="B87" t="s">
        <v>162</v>
      </c>
      <c r="C87">
        <v>4</v>
      </c>
      <c r="D87">
        <v>82</v>
      </c>
      <c r="E87">
        <v>6</v>
      </c>
      <c r="F87">
        <v>104</v>
      </c>
      <c r="G87">
        <v>5</v>
      </c>
      <c r="H87">
        <v>97</v>
      </c>
      <c r="I87">
        <v>4</v>
      </c>
      <c r="J87">
        <v>84</v>
      </c>
      <c r="K87" s="1">
        <v>607386.81999999995</v>
      </c>
      <c r="L87" s="1">
        <v>697476.81</v>
      </c>
      <c r="M87" s="1">
        <v>1413067.7400000002</v>
      </c>
      <c r="N87" s="1">
        <v>639979.36</v>
      </c>
      <c r="O87" s="1">
        <f>K87/D87</f>
        <v>7407.1563414634138</v>
      </c>
      <c r="P87" s="1">
        <f>L87/F87</f>
        <v>6706.5077884615393</v>
      </c>
      <c r="Q87" s="1">
        <f>M87/H87</f>
        <v>14567.708659793816</v>
      </c>
      <c r="R87" s="1">
        <f>N87/J87</f>
        <v>7618.8019047619046</v>
      </c>
      <c r="S87" s="1">
        <f>(K87+L87+M87+N87)/(D87+F87+H87+J87)</f>
        <v>9149.6205177111715</v>
      </c>
    </row>
    <row r="88" spans="1:19" x14ac:dyDescent="0.3">
      <c r="A88" t="s">
        <v>2</v>
      </c>
      <c r="B88" t="s">
        <v>3</v>
      </c>
      <c r="C88">
        <v>9</v>
      </c>
      <c r="D88">
        <v>131</v>
      </c>
      <c r="E88">
        <v>9</v>
      </c>
      <c r="F88">
        <v>136</v>
      </c>
      <c r="G88">
        <v>9</v>
      </c>
      <c r="H88">
        <v>159</v>
      </c>
      <c r="I88">
        <v>9</v>
      </c>
      <c r="J88">
        <v>150</v>
      </c>
      <c r="K88" s="1">
        <v>978544.17999999993</v>
      </c>
      <c r="L88" s="1">
        <v>1165160.31</v>
      </c>
      <c r="M88" s="1">
        <v>1444637.8599999996</v>
      </c>
      <c r="N88" s="1">
        <v>1693275.2200000002</v>
      </c>
      <c r="O88" s="1">
        <f>K88/D88</f>
        <v>7469.8029007633586</v>
      </c>
      <c r="P88" s="1">
        <f>L88/F88</f>
        <v>8567.3552205882352</v>
      </c>
      <c r="Q88" s="1">
        <f>M88/H88</f>
        <v>9085.7727044025141</v>
      </c>
      <c r="R88" s="1">
        <f>N88/J88</f>
        <v>11288.501466666668</v>
      </c>
      <c r="S88" s="1">
        <f>(K88+L88+M88+N88)/(D88+F88+H88+J88)</f>
        <v>9169.4749479166676</v>
      </c>
    </row>
    <row r="89" spans="1:19" x14ac:dyDescent="0.3">
      <c r="A89" t="s">
        <v>124</v>
      </c>
      <c r="B89" t="s">
        <v>125</v>
      </c>
      <c r="C89">
        <v>31</v>
      </c>
      <c r="D89">
        <v>616</v>
      </c>
      <c r="E89">
        <v>38</v>
      </c>
      <c r="F89">
        <v>641</v>
      </c>
      <c r="G89">
        <v>35</v>
      </c>
      <c r="H89">
        <v>646</v>
      </c>
      <c r="I89">
        <v>34</v>
      </c>
      <c r="J89">
        <v>664</v>
      </c>
      <c r="K89" s="1">
        <v>4492806.0699999994</v>
      </c>
      <c r="L89" s="1">
        <v>5655936.6500000013</v>
      </c>
      <c r="M89" s="1">
        <v>5894908.9199999971</v>
      </c>
      <c r="N89" s="1">
        <v>7767881.4200000009</v>
      </c>
      <c r="O89" s="1">
        <f>K89/D89</f>
        <v>7293.5163474025967</v>
      </c>
      <c r="P89" s="1">
        <f>L89/F89</f>
        <v>8823.6141185647448</v>
      </c>
      <c r="Q89" s="1">
        <f>M89/H89</f>
        <v>9125.2460061919464</v>
      </c>
      <c r="R89" s="1">
        <f>N89/J89</f>
        <v>11698.616596385544</v>
      </c>
      <c r="S89" s="1">
        <f>(K89+L89+M89+N89)/(D89+F89+H89+J89)</f>
        <v>9276.0159953252823</v>
      </c>
    </row>
    <row r="90" spans="1:19" x14ac:dyDescent="0.3">
      <c r="A90" t="s">
        <v>218</v>
      </c>
      <c r="B90" t="s">
        <v>219</v>
      </c>
      <c r="C90">
        <v>11</v>
      </c>
      <c r="D90">
        <v>243</v>
      </c>
      <c r="E90">
        <v>11</v>
      </c>
      <c r="F90">
        <v>238</v>
      </c>
      <c r="G90">
        <v>11</v>
      </c>
      <c r="H90">
        <v>242</v>
      </c>
      <c r="I90">
        <v>11</v>
      </c>
      <c r="J90">
        <v>256</v>
      </c>
      <c r="K90" s="1">
        <v>1965116.25</v>
      </c>
      <c r="L90" s="1">
        <v>2254248.3200000003</v>
      </c>
      <c r="M90" s="1">
        <v>2464160.85</v>
      </c>
      <c r="N90" s="1">
        <v>2461140.2399999998</v>
      </c>
      <c r="O90" s="1">
        <f>K90/D90</f>
        <v>8086.8981481481478</v>
      </c>
      <c r="P90" s="1">
        <f>L90/F90</f>
        <v>9471.6315966386574</v>
      </c>
      <c r="Q90" s="1">
        <f>M90/H90</f>
        <v>10182.482851239671</v>
      </c>
      <c r="R90" s="1">
        <f>N90/J90</f>
        <v>9613.8290624999991</v>
      </c>
      <c r="S90" s="1">
        <f>(K90+L90+M90+N90)/(D90+F90+H90+J90)</f>
        <v>9340.8229417773236</v>
      </c>
    </row>
    <row r="91" spans="1:19" x14ac:dyDescent="0.3">
      <c r="A91" t="s">
        <v>230</v>
      </c>
      <c r="B91" t="s">
        <v>231</v>
      </c>
      <c r="C91">
        <v>429</v>
      </c>
      <c r="D91">
        <v>8768</v>
      </c>
      <c r="E91">
        <v>490</v>
      </c>
      <c r="F91">
        <v>8981</v>
      </c>
      <c r="G91">
        <v>445</v>
      </c>
      <c r="H91">
        <v>8963</v>
      </c>
      <c r="I91">
        <v>455</v>
      </c>
      <c r="J91">
        <v>9022</v>
      </c>
      <c r="K91" s="1">
        <v>72641253.119999975</v>
      </c>
      <c r="L91" s="1">
        <v>80856287.590000004</v>
      </c>
      <c r="M91" s="1">
        <v>86557551.590000018</v>
      </c>
      <c r="N91" s="1">
        <v>94280489.719999969</v>
      </c>
      <c r="O91" s="1">
        <f>K91/D91</f>
        <v>8284.8144525547414</v>
      </c>
      <c r="P91" s="1">
        <f>L91/F91</f>
        <v>9003.0383687785325</v>
      </c>
      <c r="Q91" s="1">
        <f>M91/H91</f>
        <v>9657.2075856298143</v>
      </c>
      <c r="R91" s="1">
        <f>N91/J91</f>
        <v>10450.065364664151</v>
      </c>
      <c r="S91" s="1">
        <f>(K91+L91+M91+N91)/(D91+F91+H91+J91)</f>
        <v>9356.2316566855097</v>
      </c>
    </row>
    <row r="92" spans="1:19" x14ac:dyDescent="0.3">
      <c r="A92" t="s">
        <v>12</v>
      </c>
      <c r="B92" t="s">
        <v>13</v>
      </c>
      <c r="C92">
        <v>33</v>
      </c>
      <c r="D92">
        <v>660</v>
      </c>
      <c r="E92">
        <v>44</v>
      </c>
      <c r="F92">
        <v>654</v>
      </c>
      <c r="G92">
        <v>32</v>
      </c>
      <c r="H92">
        <v>654</v>
      </c>
      <c r="I92">
        <v>32</v>
      </c>
      <c r="J92">
        <v>684</v>
      </c>
      <c r="K92" s="1">
        <v>5812510.0399999991</v>
      </c>
      <c r="L92" s="1">
        <v>6120519.5099999988</v>
      </c>
      <c r="M92" s="1">
        <v>6015472.1899999995</v>
      </c>
      <c r="N92" s="1">
        <v>6959470.040000001</v>
      </c>
      <c r="O92" s="1">
        <f>K92/D92</f>
        <v>8806.8333939393924</v>
      </c>
      <c r="P92" s="1">
        <f>L92/F92</f>
        <v>9358.5925229357781</v>
      </c>
      <c r="Q92" s="1">
        <f>M92/H92</f>
        <v>9197.9697094801213</v>
      </c>
      <c r="R92" s="1">
        <f>N92/J92</f>
        <v>10174.663801169592</v>
      </c>
      <c r="S92" s="1">
        <f>(K92+L92+M92+N92)/(D92+F92+H92+J92)</f>
        <v>9392.1462217194548</v>
      </c>
    </row>
    <row r="93" spans="1:19" x14ac:dyDescent="0.3">
      <c r="A93" t="s">
        <v>27</v>
      </c>
      <c r="B93" t="s">
        <v>28</v>
      </c>
      <c r="C93">
        <v>36.33</v>
      </c>
      <c r="D93">
        <v>698</v>
      </c>
      <c r="E93">
        <v>42</v>
      </c>
      <c r="F93">
        <v>721</v>
      </c>
      <c r="G93">
        <v>34</v>
      </c>
      <c r="H93">
        <v>733</v>
      </c>
      <c r="I93">
        <v>36</v>
      </c>
      <c r="J93">
        <v>799</v>
      </c>
      <c r="K93" s="1">
        <v>5880964.8000000007</v>
      </c>
      <c r="L93" s="1">
        <v>6701481.9800000014</v>
      </c>
      <c r="M93" s="1">
        <v>7162396.2300000004</v>
      </c>
      <c r="N93" s="1">
        <v>8003880.6099999975</v>
      </c>
      <c r="O93" s="1">
        <f>K93/D93</f>
        <v>8425.4510028653312</v>
      </c>
      <c r="P93" s="1">
        <f>L93/F93</f>
        <v>9294.7045492371726</v>
      </c>
      <c r="Q93" s="1">
        <f>M93/H93</f>
        <v>9771.3454706684861</v>
      </c>
      <c r="R93" s="1">
        <f>N93/J93</f>
        <v>10017.372478097619</v>
      </c>
      <c r="S93" s="1">
        <f>(K93+L93+M93+N93)/(D93+F93+H93+J93)</f>
        <v>9403.1594781430013</v>
      </c>
    </row>
    <row r="94" spans="1:19" x14ac:dyDescent="0.3">
      <c r="A94" t="s">
        <v>132</v>
      </c>
      <c r="B94" t="s">
        <v>133</v>
      </c>
      <c r="C94">
        <v>4</v>
      </c>
      <c r="D94">
        <v>82</v>
      </c>
      <c r="E94">
        <v>4</v>
      </c>
      <c r="F94">
        <v>82</v>
      </c>
      <c r="G94">
        <v>4</v>
      </c>
      <c r="H94">
        <v>76</v>
      </c>
      <c r="I94">
        <v>4</v>
      </c>
      <c r="J94">
        <v>76</v>
      </c>
      <c r="K94" s="1">
        <v>636866.41</v>
      </c>
      <c r="L94" s="1">
        <v>673088.57</v>
      </c>
      <c r="M94" s="1">
        <v>825018.71</v>
      </c>
      <c r="N94" s="1">
        <v>855152.3899999999</v>
      </c>
      <c r="O94" s="1">
        <f>K94/D94</f>
        <v>7766.6635365853663</v>
      </c>
      <c r="P94" s="1">
        <f>L94/F94</f>
        <v>8208.3971951219501</v>
      </c>
      <c r="Q94" s="1">
        <f>M94/H94</f>
        <v>10855.509342105262</v>
      </c>
      <c r="R94" s="1">
        <f>N94/J94</f>
        <v>11252.005131578946</v>
      </c>
      <c r="S94" s="1">
        <f>(K94+L94+M94+N94)/(D94+F94+H94+J94)</f>
        <v>9462.4243037974684</v>
      </c>
    </row>
    <row r="95" spans="1:19" x14ac:dyDescent="0.3">
      <c r="A95" t="s">
        <v>166</v>
      </c>
      <c r="B95" t="s">
        <v>167</v>
      </c>
      <c r="C95">
        <v>9</v>
      </c>
      <c r="D95">
        <v>155</v>
      </c>
      <c r="E95">
        <v>9</v>
      </c>
      <c r="F95">
        <v>162</v>
      </c>
      <c r="G95">
        <v>9</v>
      </c>
      <c r="H95">
        <v>169</v>
      </c>
      <c r="I95">
        <v>10</v>
      </c>
      <c r="J95">
        <v>172</v>
      </c>
      <c r="K95" s="1">
        <v>1293333.2700000003</v>
      </c>
      <c r="L95" s="1">
        <v>1456176.9</v>
      </c>
      <c r="M95" s="1">
        <v>1393597.12</v>
      </c>
      <c r="N95" s="1">
        <v>2114646.62</v>
      </c>
      <c r="O95" s="1">
        <f>K95/D95</f>
        <v>8344.0856129032272</v>
      </c>
      <c r="P95" s="1">
        <f>L95/F95</f>
        <v>8988.7462962962964</v>
      </c>
      <c r="Q95" s="1">
        <f>M95/H95</f>
        <v>8246.1368047337292</v>
      </c>
      <c r="R95" s="1">
        <f>N95/J95</f>
        <v>12294.457093023257</v>
      </c>
      <c r="S95" s="1">
        <f>(K95+L95+M95+N95)/(D95+F95+H95+J95)</f>
        <v>9510.2643009118547</v>
      </c>
    </row>
    <row r="96" spans="1:19" x14ac:dyDescent="0.3">
      <c r="A96" t="s">
        <v>147</v>
      </c>
      <c r="B96" t="s">
        <v>148</v>
      </c>
      <c r="C96">
        <v>8</v>
      </c>
      <c r="D96">
        <v>150</v>
      </c>
      <c r="E96">
        <v>8</v>
      </c>
      <c r="F96">
        <v>167</v>
      </c>
      <c r="G96">
        <v>8</v>
      </c>
      <c r="H96">
        <v>169</v>
      </c>
      <c r="I96">
        <v>8</v>
      </c>
      <c r="J96">
        <v>158</v>
      </c>
      <c r="K96" s="1">
        <v>1311291.47</v>
      </c>
      <c r="L96" s="1">
        <v>1455782.5699999996</v>
      </c>
      <c r="M96" s="1">
        <v>1548237.86</v>
      </c>
      <c r="N96" s="1">
        <v>1859456.1699999997</v>
      </c>
      <c r="O96" s="1">
        <f>K96/D96</f>
        <v>8741.9431333333323</v>
      </c>
      <c r="P96" s="1">
        <f>L96/F96</f>
        <v>8717.2608982035908</v>
      </c>
      <c r="Q96" s="1">
        <f>M96/H96</f>
        <v>9161.17076923077</v>
      </c>
      <c r="R96" s="1">
        <f>N96/J96</f>
        <v>11768.709936708859</v>
      </c>
      <c r="S96" s="1">
        <f>(K96+L96+M96+N96)/(D96+F96+H96+J96)</f>
        <v>9588.1491770186331</v>
      </c>
    </row>
    <row r="97" spans="1:19" x14ac:dyDescent="0.3">
      <c r="A97" t="s">
        <v>168</v>
      </c>
      <c r="B97" t="s">
        <v>169</v>
      </c>
      <c r="C97">
        <v>93</v>
      </c>
      <c r="D97">
        <v>1879</v>
      </c>
      <c r="E97">
        <v>107</v>
      </c>
      <c r="F97">
        <v>1909</v>
      </c>
      <c r="G97">
        <v>83</v>
      </c>
      <c r="H97">
        <v>1878</v>
      </c>
      <c r="I97">
        <v>88</v>
      </c>
      <c r="J97">
        <v>1940</v>
      </c>
      <c r="K97" s="1">
        <v>15304426.059999999</v>
      </c>
      <c r="L97" s="1">
        <v>17606335.710000005</v>
      </c>
      <c r="M97" s="1">
        <v>19424060.640000004</v>
      </c>
      <c r="N97" s="1">
        <v>20911054.649999995</v>
      </c>
      <c r="O97" s="1">
        <f>K97/D97</f>
        <v>8144.9845981905264</v>
      </c>
      <c r="P97" s="1">
        <f>L97/F97</f>
        <v>9222.8055055002642</v>
      </c>
      <c r="Q97" s="1">
        <f>M97/H97</f>
        <v>10342.950287539938</v>
      </c>
      <c r="R97" s="1">
        <f>N97/J97</f>
        <v>10778.894149484533</v>
      </c>
      <c r="S97" s="1">
        <f>(K97+L97+M97+N97)/(D97+F97+H97+J97)</f>
        <v>9630.0127609781757</v>
      </c>
    </row>
    <row r="98" spans="1:19" x14ac:dyDescent="0.3">
      <c r="A98" t="s">
        <v>155</v>
      </c>
      <c r="B98" t="s">
        <v>156</v>
      </c>
      <c r="C98">
        <v>26</v>
      </c>
      <c r="D98">
        <v>426</v>
      </c>
      <c r="E98">
        <v>28</v>
      </c>
      <c r="F98">
        <v>462</v>
      </c>
      <c r="G98">
        <v>23</v>
      </c>
      <c r="H98">
        <v>428</v>
      </c>
      <c r="I98">
        <v>22</v>
      </c>
      <c r="J98">
        <v>465</v>
      </c>
      <c r="K98" s="1">
        <v>3338734.4099999997</v>
      </c>
      <c r="L98" s="1">
        <v>3973364.17</v>
      </c>
      <c r="M98" s="1">
        <v>4741721.3599999994</v>
      </c>
      <c r="N98" s="1">
        <v>5433296.1200000001</v>
      </c>
      <c r="O98" s="1">
        <f>K98/D98</f>
        <v>7837.4047183098583</v>
      </c>
      <c r="P98" s="1">
        <f>L98/F98</f>
        <v>8600.3553463203461</v>
      </c>
      <c r="Q98" s="1">
        <f>M98/H98</f>
        <v>11078.788224299064</v>
      </c>
      <c r="R98" s="1">
        <f>N98/J98</f>
        <v>11684.507784946236</v>
      </c>
      <c r="S98" s="1">
        <f>(K98+L98+M98+N98)/(D98+F98+H98+J98)</f>
        <v>9818.7063784390775</v>
      </c>
    </row>
    <row r="99" spans="1:19" x14ac:dyDescent="0.3">
      <c r="A99" t="s">
        <v>198</v>
      </c>
      <c r="B99" t="s">
        <v>189</v>
      </c>
      <c r="C99">
        <v>21</v>
      </c>
      <c r="D99">
        <v>444</v>
      </c>
      <c r="E99">
        <v>33</v>
      </c>
      <c r="F99">
        <v>594</v>
      </c>
      <c r="G99">
        <v>24</v>
      </c>
      <c r="H99">
        <v>502</v>
      </c>
      <c r="I99">
        <v>22</v>
      </c>
      <c r="J99">
        <v>520</v>
      </c>
      <c r="K99" s="1">
        <v>3464605.4399999995</v>
      </c>
      <c r="L99" s="1">
        <v>4216419.1300000008</v>
      </c>
      <c r="M99" s="1">
        <v>5639994.129999999</v>
      </c>
      <c r="N99" s="1">
        <v>6949971.9399999995</v>
      </c>
      <c r="O99" s="1">
        <f>K99/D99</f>
        <v>7803.1654054054043</v>
      </c>
      <c r="P99" s="1">
        <f>L99/F99</f>
        <v>7098.3487037037048</v>
      </c>
      <c r="Q99" s="1">
        <f>M99/H99</f>
        <v>11235.048067729082</v>
      </c>
      <c r="R99" s="1">
        <f>N99/J99</f>
        <v>13365.330653846153</v>
      </c>
      <c r="S99" s="1">
        <f>(K99+L99+M99+N99)/(D99+F99+H99+J99)</f>
        <v>9840.2867184466031</v>
      </c>
    </row>
    <row r="100" spans="1:19" x14ac:dyDescent="0.3">
      <c r="A100" t="s">
        <v>33</v>
      </c>
      <c r="B100" t="s">
        <v>34</v>
      </c>
      <c r="C100">
        <v>13</v>
      </c>
      <c r="D100">
        <v>288</v>
      </c>
      <c r="E100">
        <v>15</v>
      </c>
      <c r="F100">
        <v>263</v>
      </c>
      <c r="G100">
        <v>11</v>
      </c>
      <c r="H100">
        <v>248</v>
      </c>
      <c r="I100">
        <v>11</v>
      </c>
      <c r="J100">
        <v>255</v>
      </c>
      <c r="K100" s="1">
        <v>2212229.1699999995</v>
      </c>
      <c r="L100" s="1">
        <v>2394773.2400000002</v>
      </c>
      <c r="M100" s="1">
        <v>2754654.0300000003</v>
      </c>
      <c r="N100" s="1">
        <v>3162304.0499999993</v>
      </c>
      <c r="O100" s="1">
        <f>K100/D100</f>
        <v>7681.35128472222</v>
      </c>
      <c r="P100" s="1">
        <f>L100/F100</f>
        <v>9105.6016730038027</v>
      </c>
      <c r="Q100" s="1">
        <f>M100/H100</f>
        <v>11107.475927419357</v>
      </c>
      <c r="R100" s="1">
        <f>N100/J100</f>
        <v>12401.192352941174</v>
      </c>
      <c r="S100" s="1">
        <f>(K100+L100+M100+N100)/(D100+F100+H100+J100)</f>
        <v>9984.7822485768502</v>
      </c>
    </row>
    <row r="101" spans="1:19" x14ac:dyDescent="0.3">
      <c r="A101" t="s">
        <v>185</v>
      </c>
      <c r="B101" t="s">
        <v>169</v>
      </c>
      <c r="C101">
        <v>29</v>
      </c>
      <c r="D101">
        <v>500</v>
      </c>
      <c r="E101">
        <v>34</v>
      </c>
      <c r="F101">
        <v>510</v>
      </c>
      <c r="G101">
        <v>30</v>
      </c>
      <c r="H101">
        <v>522</v>
      </c>
      <c r="I101">
        <v>30</v>
      </c>
      <c r="J101">
        <v>530</v>
      </c>
      <c r="K101" s="1">
        <v>3306085.149999999</v>
      </c>
      <c r="L101" s="1">
        <v>4295916.25</v>
      </c>
      <c r="M101" s="1">
        <v>5099968.6500000004</v>
      </c>
      <c r="N101" s="1">
        <v>8270810.5399999991</v>
      </c>
      <c r="O101" s="1">
        <f>K101/D101</f>
        <v>6612.170299999998</v>
      </c>
      <c r="P101" s="1">
        <f>L101/F101</f>
        <v>8423.3651960784318</v>
      </c>
      <c r="Q101" s="1">
        <f>M101/H101</f>
        <v>9770.0548850574723</v>
      </c>
      <c r="R101" s="1">
        <f>N101/J101</f>
        <v>15605.302905660375</v>
      </c>
      <c r="S101" s="1">
        <f>(K101+L101+M101+N101)/(D101+F101+H101+J101)</f>
        <v>10171.086610087292</v>
      </c>
    </row>
    <row r="102" spans="1:19" x14ac:dyDescent="0.3">
      <c r="A102" t="s">
        <v>50</v>
      </c>
      <c r="B102" t="s">
        <v>45</v>
      </c>
      <c r="C102">
        <v>96</v>
      </c>
      <c r="D102">
        <v>1942</v>
      </c>
      <c r="E102">
        <v>109</v>
      </c>
      <c r="F102">
        <v>2041</v>
      </c>
      <c r="G102">
        <v>111</v>
      </c>
      <c r="H102">
        <v>2101</v>
      </c>
      <c r="I102">
        <v>112</v>
      </c>
      <c r="J102">
        <v>2240</v>
      </c>
      <c r="K102" s="1">
        <v>15960824.709999999</v>
      </c>
      <c r="L102" s="1">
        <v>19623229.799999997</v>
      </c>
      <c r="M102" s="1">
        <v>23624446.479999997</v>
      </c>
      <c r="N102" s="1">
        <v>25711797.069999997</v>
      </c>
      <c r="O102" s="1">
        <f>K102/D102</f>
        <v>8218.756287332646</v>
      </c>
      <c r="P102" s="1">
        <f>L102/F102</f>
        <v>9614.5172954434092</v>
      </c>
      <c r="Q102" s="1">
        <f>M102/H102</f>
        <v>11244.381951451689</v>
      </c>
      <c r="R102" s="1">
        <f>N102/J102</f>
        <v>11478.480834821426</v>
      </c>
      <c r="S102" s="1">
        <f>(K102+L102+M102+N102)/(D102+F102+H102+J102)</f>
        <v>10201.861852474771</v>
      </c>
    </row>
    <row r="103" spans="1:19" x14ac:dyDescent="0.3">
      <c r="A103" t="s">
        <v>120</v>
      </c>
      <c r="B103" t="s">
        <v>121</v>
      </c>
      <c r="C103">
        <v>6</v>
      </c>
      <c r="D103">
        <v>149</v>
      </c>
      <c r="E103">
        <v>7</v>
      </c>
      <c r="F103">
        <v>163</v>
      </c>
      <c r="G103">
        <v>8</v>
      </c>
      <c r="H103">
        <v>188</v>
      </c>
      <c r="I103">
        <v>8</v>
      </c>
      <c r="J103">
        <v>175</v>
      </c>
      <c r="K103" s="1">
        <v>1784976.45</v>
      </c>
      <c r="L103" s="1">
        <v>1495475.19</v>
      </c>
      <c r="M103" s="1">
        <v>1837059.6199999999</v>
      </c>
      <c r="N103" s="1">
        <v>1872105.82</v>
      </c>
      <c r="O103" s="1">
        <f>K103/D103</f>
        <v>11979.707718120804</v>
      </c>
      <c r="P103" s="1">
        <f>L103/F103</f>
        <v>9174.6944171779141</v>
      </c>
      <c r="Q103" s="1">
        <f>M103/H103</f>
        <v>9771.593723404254</v>
      </c>
      <c r="R103" s="1">
        <f>N103/J103</f>
        <v>10697.747542857143</v>
      </c>
      <c r="S103" s="1">
        <f>(K103+L103+M103+N103)/(D103+F103+H103+J103)</f>
        <v>10354.988266666667</v>
      </c>
    </row>
    <row r="104" spans="1:19" x14ac:dyDescent="0.3">
      <c r="A104" t="s">
        <v>40</v>
      </c>
      <c r="B104" t="s">
        <v>41</v>
      </c>
      <c r="C104">
        <v>7</v>
      </c>
      <c r="D104">
        <v>174</v>
      </c>
      <c r="E104">
        <v>9</v>
      </c>
      <c r="F104">
        <v>177</v>
      </c>
      <c r="G104">
        <v>7</v>
      </c>
      <c r="H104">
        <v>176</v>
      </c>
      <c r="I104">
        <v>7</v>
      </c>
      <c r="J104">
        <v>169</v>
      </c>
      <c r="K104" s="1">
        <v>1535000.07</v>
      </c>
      <c r="L104" s="1">
        <v>1763000.48</v>
      </c>
      <c r="M104" s="1">
        <v>1987261.6199999999</v>
      </c>
      <c r="N104" s="1">
        <v>2282673.2900000005</v>
      </c>
      <c r="O104" s="1">
        <f>K104/D104</f>
        <v>8821.8394827586217</v>
      </c>
      <c r="P104" s="1">
        <f>L104/F104</f>
        <v>9960.4546892655362</v>
      </c>
      <c r="Q104" s="1">
        <f>M104/H104</f>
        <v>11291.259204545453</v>
      </c>
      <c r="R104" s="1">
        <f>N104/J104</f>
        <v>13506.9425443787</v>
      </c>
      <c r="S104" s="1">
        <f>(K104+L104+M104+N104)/(D104+F104+H104+J104)</f>
        <v>10873.470488505749</v>
      </c>
    </row>
    <row r="105" spans="1:19" x14ac:dyDescent="0.3">
      <c r="A105" t="s">
        <v>149</v>
      </c>
      <c r="B105" t="s">
        <v>150</v>
      </c>
      <c r="C105">
        <v>18</v>
      </c>
      <c r="D105">
        <v>342</v>
      </c>
      <c r="E105">
        <v>18</v>
      </c>
      <c r="F105">
        <v>329</v>
      </c>
      <c r="G105">
        <v>16</v>
      </c>
      <c r="H105">
        <v>352</v>
      </c>
      <c r="I105">
        <v>16</v>
      </c>
      <c r="J105">
        <v>344</v>
      </c>
      <c r="K105" s="1">
        <v>3412544.4299999997</v>
      </c>
      <c r="L105" s="1">
        <v>3656300.69</v>
      </c>
      <c r="M105" s="1">
        <v>3944546.42</v>
      </c>
      <c r="N105" s="1">
        <v>3983866.7</v>
      </c>
      <c r="O105" s="1">
        <f>K105/D105</f>
        <v>9978.2000877192968</v>
      </c>
      <c r="P105" s="1">
        <f>L105/F105</f>
        <v>11113.375957446808</v>
      </c>
      <c r="Q105" s="1">
        <f>M105/H105</f>
        <v>11206.097784090909</v>
      </c>
      <c r="R105" s="1">
        <f>N105/J105</f>
        <v>11581.007848837209</v>
      </c>
      <c r="S105" s="1">
        <f>(K105+L105+M105+N105)/(D105+F105+H105+J105)</f>
        <v>10970.92775420629</v>
      </c>
    </row>
    <row r="106" spans="1:19" x14ac:dyDescent="0.3">
      <c r="A106" t="s">
        <v>228</v>
      </c>
      <c r="B106" t="s">
        <v>229</v>
      </c>
      <c r="C106">
        <v>902</v>
      </c>
      <c r="D106">
        <v>17946</v>
      </c>
      <c r="E106">
        <v>965</v>
      </c>
      <c r="F106">
        <v>18999</v>
      </c>
      <c r="G106">
        <v>951</v>
      </c>
      <c r="H106">
        <v>19123</v>
      </c>
      <c r="I106">
        <v>969</v>
      </c>
      <c r="J106">
        <v>19741</v>
      </c>
      <c r="K106" s="1">
        <v>170144042.49000007</v>
      </c>
      <c r="L106" s="1">
        <v>190308688.77999994</v>
      </c>
      <c r="M106" s="1">
        <v>223567354.98999998</v>
      </c>
      <c r="N106" s="1">
        <v>251544272.40000004</v>
      </c>
      <c r="O106" s="1">
        <f>K106/D106</f>
        <v>9480.889473420264</v>
      </c>
      <c r="P106" s="1">
        <f>L106/F106</f>
        <v>10016.773976525077</v>
      </c>
      <c r="Q106" s="1">
        <f>M106/H106</f>
        <v>11691.01892956126</v>
      </c>
      <c r="R106" s="1">
        <f>N106/J106</f>
        <v>12742.225439440759</v>
      </c>
      <c r="S106" s="1">
        <f>(K106+L106+M106+N106)/(D106+F106+H106+J106)</f>
        <v>11021.967822554052</v>
      </c>
    </row>
    <row r="107" spans="1:19" x14ac:dyDescent="0.3">
      <c r="A107" t="s">
        <v>71</v>
      </c>
      <c r="B107" t="s">
        <v>72</v>
      </c>
      <c r="C107">
        <v>13</v>
      </c>
      <c r="D107">
        <v>271</v>
      </c>
      <c r="E107">
        <v>15</v>
      </c>
      <c r="F107">
        <v>264</v>
      </c>
      <c r="G107">
        <v>15</v>
      </c>
      <c r="H107">
        <v>281</v>
      </c>
      <c r="I107">
        <v>16</v>
      </c>
      <c r="J107">
        <v>303</v>
      </c>
      <c r="K107" s="1">
        <v>2865733.129999999</v>
      </c>
      <c r="L107" s="1">
        <v>4678349.1800000006</v>
      </c>
      <c r="M107" s="1">
        <v>3138311.8</v>
      </c>
      <c r="N107" s="1">
        <v>2099230.7800000003</v>
      </c>
      <c r="O107" s="1">
        <f>K107/D107</f>
        <v>10574.66099630996</v>
      </c>
      <c r="P107" s="1">
        <f>L107/F107</f>
        <v>17721.019621212123</v>
      </c>
      <c r="Q107" s="1">
        <f>M107/H107</f>
        <v>11168.369395017793</v>
      </c>
      <c r="R107" s="1">
        <f>N107/J107</f>
        <v>6928.1543894389451</v>
      </c>
      <c r="S107" s="1">
        <f>(K107+L107+M107+N107)/(D107+F107+H107+J107)</f>
        <v>11422.363619302949</v>
      </c>
    </row>
    <row r="108" spans="1:19" x14ac:dyDescent="0.3">
      <c r="A108" t="s">
        <v>130</v>
      </c>
      <c r="B108" t="s">
        <v>131</v>
      </c>
      <c r="C108">
        <v>5</v>
      </c>
      <c r="D108">
        <v>116</v>
      </c>
      <c r="E108">
        <v>5</v>
      </c>
      <c r="F108">
        <v>112</v>
      </c>
      <c r="G108">
        <v>5</v>
      </c>
      <c r="H108">
        <v>106</v>
      </c>
      <c r="I108">
        <v>5</v>
      </c>
      <c r="J108">
        <v>102</v>
      </c>
      <c r="K108" s="1">
        <v>1058762.3</v>
      </c>
      <c r="L108" s="1">
        <v>1240163.74</v>
      </c>
      <c r="M108" s="1">
        <v>1294554.58</v>
      </c>
      <c r="N108" s="1">
        <v>1402780.99</v>
      </c>
      <c r="O108" s="1">
        <f>K108/D108</f>
        <v>9127.2612068965518</v>
      </c>
      <c r="P108" s="1">
        <f>L108/F108</f>
        <v>11072.890535714285</v>
      </c>
      <c r="Q108" s="1">
        <f>M108/H108</f>
        <v>12212.779056603775</v>
      </c>
      <c r="R108" s="1">
        <f>N108/J108</f>
        <v>13752.754803921569</v>
      </c>
      <c r="S108" s="1">
        <f>(K108+L108+M108+N108)/(D108+F108+H108+J108)</f>
        <v>11459.315619266055</v>
      </c>
    </row>
    <row r="109" spans="1:19" x14ac:dyDescent="0.3">
      <c r="A109" t="s">
        <v>234</v>
      </c>
      <c r="B109" t="s">
        <v>235</v>
      </c>
      <c r="C109">
        <v>52</v>
      </c>
      <c r="D109">
        <v>1012</v>
      </c>
      <c r="E109">
        <v>55</v>
      </c>
      <c r="F109">
        <v>1014</v>
      </c>
      <c r="G109">
        <v>53</v>
      </c>
      <c r="H109">
        <v>981</v>
      </c>
      <c r="I109">
        <v>52</v>
      </c>
      <c r="J109">
        <v>1021</v>
      </c>
      <c r="K109" s="1">
        <v>10807873.640000001</v>
      </c>
      <c r="L109" s="1">
        <v>11970574.83</v>
      </c>
      <c r="M109" s="1">
        <v>11934099.949999999</v>
      </c>
      <c r="N109" s="1">
        <v>13306265.060000001</v>
      </c>
      <c r="O109" s="1">
        <f>K109/D109</f>
        <v>10679.717035573123</v>
      </c>
      <c r="P109" s="1">
        <f>L109/F109</f>
        <v>11805.300621301776</v>
      </c>
      <c r="Q109" s="1">
        <f>M109/H109</f>
        <v>12165.239500509682</v>
      </c>
      <c r="R109" s="1">
        <f>N109/J109</f>
        <v>13032.580861900098</v>
      </c>
      <c r="S109" s="1">
        <f>(K109+L109+M109+N109)/(D109+F109+H109+J109)</f>
        <v>11921.254587884807</v>
      </c>
    </row>
    <row r="110" spans="1:19" x14ac:dyDescent="0.3">
      <c r="A110" t="s">
        <v>35</v>
      </c>
      <c r="B110" t="s">
        <v>32</v>
      </c>
      <c r="C110">
        <v>17</v>
      </c>
      <c r="D110">
        <v>296</v>
      </c>
      <c r="E110">
        <v>19</v>
      </c>
      <c r="F110">
        <v>312</v>
      </c>
      <c r="G110">
        <v>19</v>
      </c>
      <c r="H110">
        <v>325</v>
      </c>
      <c r="I110">
        <v>21</v>
      </c>
      <c r="J110">
        <v>381</v>
      </c>
      <c r="K110" s="1">
        <v>2607773.1999999997</v>
      </c>
      <c r="L110" s="1">
        <v>4042931.4600000014</v>
      </c>
      <c r="M110" s="1">
        <v>5060504.3900000006</v>
      </c>
      <c r="N110" s="1">
        <v>4010811.4800000004</v>
      </c>
      <c r="O110" s="1">
        <f>K110/D110</f>
        <v>8810.0445945945939</v>
      </c>
      <c r="P110" s="1">
        <f>L110/F110</f>
        <v>12958.113653846158</v>
      </c>
      <c r="Q110" s="1">
        <f>M110/H110</f>
        <v>15570.782738461541</v>
      </c>
      <c r="R110" s="1">
        <f>N110/J110</f>
        <v>10527.064251968504</v>
      </c>
      <c r="S110" s="1">
        <f>(K110+L110+M110+N110)/(D110+F110+H110+J110)</f>
        <v>11965.008013698631</v>
      </c>
    </row>
    <row r="111" spans="1:19" x14ac:dyDescent="0.3">
      <c r="A111" t="s">
        <v>109</v>
      </c>
      <c r="B111" t="s">
        <v>110</v>
      </c>
      <c r="C111">
        <v>9</v>
      </c>
      <c r="D111">
        <v>180</v>
      </c>
      <c r="E111">
        <v>9</v>
      </c>
      <c r="F111">
        <v>160</v>
      </c>
      <c r="G111">
        <v>8</v>
      </c>
      <c r="H111">
        <v>166</v>
      </c>
      <c r="I111">
        <v>10</v>
      </c>
      <c r="J111">
        <v>156</v>
      </c>
      <c r="K111" s="1">
        <v>2065900.5800000003</v>
      </c>
      <c r="L111" s="1">
        <v>1811471.06</v>
      </c>
      <c r="M111" s="1">
        <v>2087018.44</v>
      </c>
      <c r="N111" s="1">
        <v>2038806.5299999998</v>
      </c>
      <c r="O111" s="1">
        <f>K111/D111</f>
        <v>11477.225444444446</v>
      </c>
      <c r="P111" s="1">
        <f>L111/F111</f>
        <v>11321.694125</v>
      </c>
      <c r="Q111" s="1">
        <f>M111/H111</f>
        <v>12572.400240963854</v>
      </c>
      <c r="R111" s="1">
        <f>N111/J111</f>
        <v>13069.272628205126</v>
      </c>
      <c r="S111" s="1">
        <f>(K111+L111+M111+N111)/(D111+F111+H111+J111)</f>
        <v>12089.420861027189</v>
      </c>
    </row>
    <row r="112" spans="1:19" x14ac:dyDescent="0.3">
      <c r="A112" t="s">
        <v>232</v>
      </c>
      <c r="B112" t="s">
        <v>233</v>
      </c>
      <c r="C112">
        <v>155</v>
      </c>
      <c r="D112">
        <v>3295</v>
      </c>
      <c r="E112">
        <v>163</v>
      </c>
      <c r="F112">
        <v>3397</v>
      </c>
      <c r="G112">
        <v>166</v>
      </c>
      <c r="H112">
        <v>3479</v>
      </c>
      <c r="I112">
        <v>164</v>
      </c>
      <c r="J112">
        <v>3558</v>
      </c>
      <c r="K112" s="1">
        <v>39788322.920000009</v>
      </c>
      <c r="L112" s="1">
        <v>38348604.460000001</v>
      </c>
      <c r="M112" s="1">
        <v>41194576.079999991</v>
      </c>
      <c r="N112" s="1">
        <v>47234224.079999998</v>
      </c>
      <c r="O112" s="1">
        <f>K112/D112</f>
        <v>12075.363556904404</v>
      </c>
      <c r="P112" s="1">
        <f>L112/F112</f>
        <v>11288.962160730056</v>
      </c>
      <c r="Q112" s="1">
        <f>M112/H112</f>
        <v>11840.924426559353</v>
      </c>
      <c r="R112" s="1">
        <f>N112/J112</f>
        <v>13275.498617200674</v>
      </c>
      <c r="S112" s="1">
        <f>(K112+L112+M112+N112)/(D112+F112+H112+J112)</f>
        <v>12132.400578337827</v>
      </c>
    </row>
    <row r="113" spans="1:19" x14ac:dyDescent="0.3">
      <c r="A113" t="s">
        <v>48</v>
      </c>
      <c r="B113" t="s">
        <v>49</v>
      </c>
      <c r="C113">
        <v>45</v>
      </c>
      <c r="D113">
        <v>921</v>
      </c>
      <c r="E113">
        <v>59</v>
      </c>
      <c r="F113">
        <v>934</v>
      </c>
      <c r="G113">
        <v>50</v>
      </c>
      <c r="H113">
        <v>1016</v>
      </c>
      <c r="I113">
        <v>53</v>
      </c>
      <c r="J113">
        <v>1014</v>
      </c>
      <c r="K113" s="1">
        <v>8659931.3400000017</v>
      </c>
      <c r="L113" s="1">
        <v>9914776.4199999999</v>
      </c>
      <c r="M113" s="1">
        <v>14974254.789999999</v>
      </c>
      <c r="N113" s="1">
        <v>14344308.02</v>
      </c>
      <c r="O113" s="1">
        <f>K113/D113</f>
        <v>9402.7484690553756</v>
      </c>
      <c r="P113" s="1">
        <f>L113/F113</f>
        <v>10615.392312633832</v>
      </c>
      <c r="Q113" s="1">
        <f>M113/H113</f>
        <v>14738.439753937007</v>
      </c>
      <c r="R113" s="1">
        <f>N113/J113</f>
        <v>14146.26037475345</v>
      </c>
      <c r="S113" s="1">
        <f>(K113+L113+M113+N113)/(D113+F113+H113+J113)</f>
        <v>12327.740172458172</v>
      </c>
    </row>
    <row r="114" spans="1:19" x14ac:dyDescent="0.3">
      <c r="A114" t="s">
        <v>186</v>
      </c>
      <c r="B114" t="s">
        <v>187</v>
      </c>
      <c r="C114">
        <v>21</v>
      </c>
      <c r="D114">
        <v>438</v>
      </c>
      <c r="E114">
        <v>26</v>
      </c>
      <c r="F114">
        <v>458</v>
      </c>
      <c r="G114">
        <v>24</v>
      </c>
      <c r="H114">
        <v>481</v>
      </c>
      <c r="I114">
        <v>22</v>
      </c>
      <c r="J114">
        <v>505</v>
      </c>
      <c r="K114" s="1">
        <v>3767518.8699999996</v>
      </c>
      <c r="L114" s="1">
        <v>7222034.2400000002</v>
      </c>
      <c r="M114" s="1">
        <v>4904160.3100000005</v>
      </c>
      <c r="N114" s="1">
        <v>7484210.6299999999</v>
      </c>
      <c r="O114" s="1">
        <f>K114/D114</f>
        <v>8601.641255707762</v>
      </c>
      <c r="P114" s="1">
        <f>L114/F114</f>
        <v>15768.633711790393</v>
      </c>
      <c r="Q114" s="1">
        <f>M114/H114</f>
        <v>10195.75948024948</v>
      </c>
      <c r="R114" s="1">
        <f>N114/J114</f>
        <v>14820.21906930693</v>
      </c>
      <c r="S114" s="1">
        <f>(K114+L114+M114+N114)/(D114+F114+H114+J114)</f>
        <v>12421.851248671626</v>
      </c>
    </row>
    <row r="115" spans="1:19" x14ac:dyDescent="0.3">
      <c r="A115" t="s">
        <v>8</v>
      </c>
      <c r="B115" t="s">
        <v>9</v>
      </c>
      <c r="C115">
        <v>5</v>
      </c>
      <c r="D115">
        <v>110</v>
      </c>
      <c r="E115">
        <v>6</v>
      </c>
      <c r="F115">
        <v>111</v>
      </c>
      <c r="G115">
        <v>6</v>
      </c>
      <c r="H115">
        <v>118</v>
      </c>
      <c r="I115">
        <v>7</v>
      </c>
      <c r="J115">
        <v>128</v>
      </c>
      <c r="K115" s="1">
        <v>1241196.7500000002</v>
      </c>
      <c r="L115" s="1">
        <v>1342434.3800000001</v>
      </c>
      <c r="M115" s="1">
        <v>1501589.8300000003</v>
      </c>
      <c r="N115" s="1">
        <v>1754914.26</v>
      </c>
      <c r="O115" s="1">
        <f>K115/D115</f>
        <v>11283.606818181821</v>
      </c>
      <c r="P115" s="1">
        <f>L115/F115</f>
        <v>12094.003423423424</v>
      </c>
      <c r="Q115" s="1">
        <f>M115/H115</f>
        <v>12725.337542372885</v>
      </c>
      <c r="R115" s="1">
        <f>N115/J115</f>
        <v>13710.26765625</v>
      </c>
      <c r="S115" s="1">
        <f>(K115+L115+M115+N115)/(D115+F115+H115+J115)</f>
        <v>12505.642869379017</v>
      </c>
    </row>
    <row r="116" spans="1:19" x14ac:dyDescent="0.3">
      <c r="A116" t="s">
        <v>38</v>
      </c>
      <c r="B116" t="s">
        <v>39</v>
      </c>
      <c r="C116">
        <v>3</v>
      </c>
      <c r="D116">
        <v>72</v>
      </c>
      <c r="E116">
        <v>3</v>
      </c>
      <c r="F116">
        <v>73</v>
      </c>
      <c r="G116">
        <v>3</v>
      </c>
      <c r="H116">
        <v>73</v>
      </c>
      <c r="I116">
        <v>3</v>
      </c>
      <c r="J116">
        <v>73</v>
      </c>
      <c r="K116" s="1">
        <v>843077.42999999993</v>
      </c>
      <c r="L116" s="1">
        <v>882105.51</v>
      </c>
      <c r="M116" s="1">
        <v>1011860.1900000001</v>
      </c>
      <c r="N116" s="1">
        <v>1034159.0299999999</v>
      </c>
      <c r="O116" s="1">
        <f>K116/D116</f>
        <v>11709.408749999999</v>
      </c>
      <c r="P116" s="1">
        <f>L116/F116</f>
        <v>12083.637123287672</v>
      </c>
      <c r="Q116" s="1">
        <f>M116/H116</f>
        <v>13861.098493150686</v>
      </c>
      <c r="R116" s="1">
        <f>N116/J116</f>
        <v>14166.56205479452</v>
      </c>
      <c r="S116" s="1">
        <f>(K116+L116+M116+N116)/(D116+F116+H116+J116)</f>
        <v>12959.457594501717</v>
      </c>
    </row>
    <row r="117" spans="1:19" x14ac:dyDescent="0.3">
      <c r="A117" t="s">
        <v>145</v>
      </c>
      <c r="B117" t="s">
        <v>146</v>
      </c>
      <c r="C117">
        <v>25</v>
      </c>
      <c r="D117">
        <v>557</v>
      </c>
      <c r="E117">
        <v>23</v>
      </c>
      <c r="F117">
        <v>529</v>
      </c>
      <c r="G117">
        <v>24</v>
      </c>
      <c r="H117">
        <v>521</v>
      </c>
      <c r="I117">
        <v>23</v>
      </c>
      <c r="J117">
        <v>498</v>
      </c>
      <c r="K117" s="1">
        <v>6073976.0700000003</v>
      </c>
      <c r="L117" s="1">
        <v>6800933.1700000009</v>
      </c>
      <c r="M117" s="1">
        <v>6982121.3999999994</v>
      </c>
      <c r="N117" s="1">
        <v>8179000.8300000001</v>
      </c>
      <c r="O117" s="1">
        <f>K117/D117</f>
        <v>10904.804434470378</v>
      </c>
      <c r="P117" s="1">
        <f>L117/F117</f>
        <v>12856.206370510399</v>
      </c>
      <c r="Q117" s="1">
        <f>M117/H117</f>
        <v>13401.384644913627</v>
      </c>
      <c r="R117" s="1">
        <f>N117/J117</f>
        <v>16423.696445783131</v>
      </c>
      <c r="S117" s="1">
        <f>(K117+L117+M117+N117)/(D117+F117+H117+J117)</f>
        <v>13318.779795724466</v>
      </c>
    </row>
    <row r="118" spans="1:19" x14ac:dyDescent="0.3">
      <c r="A118" t="s">
        <v>122</v>
      </c>
      <c r="B118" t="s">
        <v>123</v>
      </c>
      <c r="C118">
        <v>2</v>
      </c>
      <c r="D118">
        <v>22</v>
      </c>
      <c r="E118">
        <v>3</v>
      </c>
      <c r="F118">
        <v>18</v>
      </c>
      <c r="G118">
        <v>2</v>
      </c>
      <c r="H118">
        <v>23</v>
      </c>
      <c r="I118">
        <v>2</v>
      </c>
      <c r="J118">
        <v>23</v>
      </c>
      <c r="K118" s="1">
        <v>271553.18000000005</v>
      </c>
      <c r="L118" s="1">
        <v>260222.57</v>
      </c>
      <c r="M118" s="1">
        <v>316922.8</v>
      </c>
      <c r="N118" s="1">
        <v>326116.09999999998</v>
      </c>
      <c r="O118" s="1">
        <f>K118/D118</f>
        <v>12343.326363636366</v>
      </c>
      <c r="P118" s="1">
        <f>L118/F118</f>
        <v>14456.809444444445</v>
      </c>
      <c r="Q118" s="1">
        <f>M118/H118</f>
        <v>13779.252173913042</v>
      </c>
      <c r="R118" s="1">
        <f>N118/J118</f>
        <v>14178.960869565217</v>
      </c>
      <c r="S118" s="1">
        <f>(K118+L118+M118+N118)/(D118+F118+H118+J118)</f>
        <v>13660.635465116278</v>
      </c>
    </row>
    <row r="119" spans="1:19" x14ac:dyDescent="0.3">
      <c r="A119" t="s">
        <v>107</v>
      </c>
      <c r="B119" t="s">
        <v>108</v>
      </c>
      <c r="C119">
        <v>27</v>
      </c>
      <c r="D119">
        <v>501</v>
      </c>
      <c r="E119">
        <v>28</v>
      </c>
      <c r="F119">
        <v>503</v>
      </c>
      <c r="G119">
        <v>27</v>
      </c>
      <c r="H119">
        <v>512</v>
      </c>
      <c r="I119">
        <v>27</v>
      </c>
      <c r="J119">
        <v>531</v>
      </c>
      <c r="K119" s="1">
        <v>4273719.8499999987</v>
      </c>
      <c r="L119" s="1">
        <v>12897259.259999994</v>
      </c>
      <c r="M119" s="1">
        <v>5574553.620000001</v>
      </c>
      <c r="N119" s="1">
        <v>6006087.120000001</v>
      </c>
      <c r="O119" s="1">
        <f>K119/D119</f>
        <v>8530.3789421157653</v>
      </c>
      <c r="P119" s="1">
        <f>L119/F119</f>
        <v>25640.674473161023</v>
      </c>
      <c r="Q119" s="1">
        <f>M119/H119</f>
        <v>10887.800039062502</v>
      </c>
      <c r="R119" s="1">
        <f>N119/J119</f>
        <v>11310.898531073448</v>
      </c>
      <c r="S119" s="1">
        <f>(K119+L119+M119+N119)/(D119+F119+H119+J119)</f>
        <v>14045.735148998532</v>
      </c>
    </row>
    <row r="120" spans="1:19" x14ac:dyDescent="0.3">
      <c r="A120" t="s">
        <v>157</v>
      </c>
      <c r="B120" t="s">
        <v>158</v>
      </c>
      <c r="C120">
        <v>14</v>
      </c>
      <c r="D120">
        <v>247</v>
      </c>
      <c r="E120">
        <v>14</v>
      </c>
      <c r="F120">
        <v>230</v>
      </c>
      <c r="G120">
        <v>13</v>
      </c>
      <c r="H120">
        <v>207</v>
      </c>
      <c r="I120">
        <v>12</v>
      </c>
      <c r="J120">
        <v>235</v>
      </c>
      <c r="K120" s="1">
        <v>1568091.14</v>
      </c>
      <c r="L120" s="1">
        <v>1924705.5000000002</v>
      </c>
      <c r="M120" s="1">
        <v>1858075.7899999998</v>
      </c>
      <c r="N120" s="1">
        <v>7736646.540000001</v>
      </c>
      <c r="O120" s="1">
        <f>K120/D120</f>
        <v>6348.547125506072</v>
      </c>
      <c r="P120" s="1">
        <f>L120/F120</f>
        <v>8368.2847826086963</v>
      </c>
      <c r="Q120" s="1">
        <f>M120/H120</f>
        <v>8976.2115458937187</v>
      </c>
      <c r="R120" s="1">
        <f>N120/J120</f>
        <v>32921.900170212772</v>
      </c>
      <c r="S120" s="1">
        <f>(K120+L120+M120+N120)/(D120+F120+H120+J120)</f>
        <v>14241.043492927096</v>
      </c>
    </row>
    <row r="121" spans="1:19" x14ac:dyDescent="0.3">
      <c r="A121" t="s">
        <v>159</v>
      </c>
      <c r="B121" t="s">
        <v>160</v>
      </c>
      <c r="C121">
        <v>33</v>
      </c>
      <c r="D121">
        <v>667</v>
      </c>
      <c r="E121">
        <v>37</v>
      </c>
      <c r="F121">
        <v>711</v>
      </c>
      <c r="G121">
        <v>36</v>
      </c>
      <c r="H121">
        <v>695</v>
      </c>
      <c r="I121">
        <v>38</v>
      </c>
      <c r="J121">
        <v>818</v>
      </c>
      <c r="K121" s="1">
        <v>9976567.1799999997</v>
      </c>
      <c r="L121" s="1">
        <v>8435700.2200000007</v>
      </c>
      <c r="M121" s="1">
        <v>12037604.01</v>
      </c>
      <c r="N121" s="1">
        <v>11600779.85</v>
      </c>
      <c r="O121" s="1">
        <f>K121/D121</f>
        <v>14957.37208395802</v>
      </c>
      <c r="P121" s="1">
        <f>L121/F121</f>
        <v>11864.557271448664</v>
      </c>
      <c r="Q121" s="1">
        <f>M121/H121</f>
        <v>17320.293539568345</v>
      </c>
      <c r="R121" s="1">
        <f>N121/J121</f>
        <v>14181.882457212714</v>
      </c>
      <c r="S121" s="1">
        <f>(K121+L121+M121+N121)/(D121+F121+H121+J121)</f>
        <v>14545.36536146662</v>
      </c>
    </row>
    <row r="122" spans="1:19" x14ac:dyDescent="0.3">
      <c r="A122" t="s">
        <v>115</v>
      </c>
      <c r="B122" t="s">
        <v>112</v>
      </c>
      <c r="C122">
        <v>5</v>
      </c>
      <c r="D122">
        <v>120</v>
      </c>
      <c r="E122">
        <v>3</v>
      </c>
      <c r="F122">
        <v>48</v>
      </c>
      <c r="G122">
        <v>3</v>
      </c>
      <c r="H122">
        <v>52</v>
      </c>
      <c r="I122">
        <v>3</v>
      </c>
      <c r="J122">
        <v>61</v>
      </c>
      <c r="K122" s="1">
        <v>933317.33</v>
      </c>
      <c r="L122" s="1">
        <v>1006603.6100000001</v>
      </c>
      <c r="M122" s="1">
        <v>1185290.1800000002</v>
      </c>
      <c r="N122" s="1">
        <v>1288524.8399999999</v>
      </c>
      <c r="O122" s="1">
        <f>K122/D122</f>
        <v>7777.6444166666661</v>
      </c>
      <c r="P122" s="1">
        <f>L122/F122</f>
        <v>20970.908541666668</v>
      </c>
      <c r="Q122" s="1">
        <f>M122/H122</f>
        <v>22794.041923076926</v>
      </c>
      <c r="R122" s="1">
        <f>N122/J122</f>
        <v>21123.358032786884</v>
      </c>
      <c r="S122" s="1">
        <f>(K122+L122+M122+N122)/(D122+F122+H122+J122)</f>
        <v>15707.24540925267</v>
      </c>
    </row>
    <row r="123" spans="1:19" x14ac:dyDescent="0.3">
      <c r="A123" t="s">
        <v>163</v>
      </c>
      <c r="B123" t="s">
        <v>146</v>
      </c>
      <c r="C123">
        <v>8</v>
      </c>
      <c r="D123">
        <v>88</v>
      </c>
      <c r="E123">
        <v>6</v>
      </c>
      <c r="F123">
        <v>91</v>
      </c>
      <c r="G123">
        <v>5</v>
      </c>
      <c r="H123">
        <v>97</v>
      </c>
      <c r="I123">
        <v>5</v>
      </c>
      <c r="J123">
        <v>99</v>
      </c>
      <c r="K123" s="1">
        <v>1260887.6200000001</v>
      </c>
      <c r="L123" s="1">
        <v>1478791.7300000002</v>
      </c>
      <c r="M123" s="1">
        <v>1592977.3599999999</v>
      </c>
      <c r="N123" s="1">
        <v>1932974.6300000001</v>
      </c>
      <c r="O123" s="1">
        <f>K123/D123</f>
        <v>14328.26840909091</v>
      </c>
      <c r="P123" s="1">
        <f>L123/F123</f>
        <v>16250.458571428573</v>
      </c>
      <c r="Q123" s="1">
        <f>M123/H123</f>
        <v>16422.447010309275</v>
      </c>
      <c r="R123" s="1">
        <f>N123/J123</f>
        <v>19524.996262626264</v>
      </c>
      <c r="S123" s="1">
        <f>(K123+L123+M123+N123)/(D123+F123+H123+J123)</f>
        <v>16708.350240000003</v>
      </c>
    </row>
    <row r="124" spans="1:19" x14ac:dyDescent="0.3">
      <c r="A124" t="s">
        <v>90</v>
      </c>
      <c r="B124" t="s">
        <v>91</v>
      </c>
      <c r="C124">
        <v>58</v>
      </c>
      <c r="D124">
        <v>1495</v>
      </c>
      <c r="E124">
        <v>71</v>
      </c>
      <c r="F124">
        <v>1488</v>
      </c>
      <c r="G124">
        <v>70</v>
      </c>
      <c r="H124">
        <v>1548</v>
      </c>
      <c r="I124">
        <v>78</v>
      </c>
      <c r="J124">
        <v>1599</v>
      </c>
      <c r="K124" s="1">
        <v>10821181.050000001</v>
      </c>
      <c r="L124" s="1">
        <v>14108442.99</v>
      </c>
      <c r="M124" s="1">
        <v>36971098.289999999</v>
      </c>
      <c r="N124" s="1">
        <v>43665538.610000014</v>
      </c>
      <c r="O124" s="1">
        <f>K124/D124</f>
        <v>7238.2481939799336</v>
      </c>
      <c r="P124" s="1">
        <f>L124/F124</f>
        <v>9481.480504032259</v>
      </c>
      <c r="Q124" s="1">
        <f>M124/H124</f>
        <v>23883.138430232557</v>
      </c>
      <c r="R124" s="1">
        <f>N124/J124</f>
        <v>27308.029149468428</v>
      </c>
      <c r="S124" s="1">
        <f>(K124+L124+M124+N124)/(D124+F124+H124+J124)</f>
        <v>17221.249745513869</v>
      </c>
    </row>
  </sheetData>
  <sortState ref="A2:S124">
    <sortCondition ref="S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Marszalkowski Wojewodztwa 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Gumowski Marek</dc:creator>
  <cp:lastModifiedBy>Gumowski Marek</cp:lastModifiedBy>
  <dcterms:created xsi:type="dcterms:W3CDTF">2023-11-06T10:56:35Z</dcterms:created>
  <dcterms:modified xsi:type="dcterms:W3CDTF">2023-11-06T12:42:32Z</dcterms:modified>
</cp:coreProperties>
</file>